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7.01\"/>
    </mc:Choice>
  </mc:AlternateContent>
  <bookViews>
    <workbookView xWindow="0" yWindow="0" windowWidth="20595"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42" i="22" l="1"/>
  <c r="B32" i="22"/>
  <c r="AG28" i="26"/>
  <c r="AG33" i="26"/>
  <c r="AG34" i="26"/>
  <c r="AG35" i="26"/>
  <c r="AG36" i="26"/>
  <c r="AG37" i="26"/>
  <c r="AG38" i="26"/>
  <c r="AG39" i="26"/>
  <c r="AG40" i="26"/>
  <c r="AG41" i="26"/>
  <c r="AG42" i="26"/>
  <c r="AG43" i="26"/>
  <c r="AG44" i="26"/>
  <c r="AG45" i="26"/>
  <c r="AG46" i="26"/>
  <c r="AG47" i="26"/>
  <c r="AG48" i="26"/>
  <c r="AG49" i="26"/>
  <c r="AG50" i="26"/>
  <c r="AG51" i="26"/>
  <c r="AG52" i="26"/>
  <c r="AG53" i="26"/>
  <c r="AG54" i="26"/>
  <c r="AG55" i="26"/>
  <c r="AG56" i="26"/>
  <c r="AG57" i="26"/>
  <c r="AG58" i="26"/>
  <c r="AG59" i="26"/>
  <c r="AG60" i="26"/>
  <c r="AG61" i="26"/>
  <c r="AG62" i="26"/>
  <c r="AG63" i="26"/>
  <c r="AG64" i="26"/>
  <c r="AG24" i="26"/>
  <c r="G57" i="26"/>
  <c r="G25" i="26"/>
  <c r="AG25" i="26" s="1"/>
  <c r="G26" i="26"/>
  <c r="AG26" i="26" s="1"/>
  <c r="G28" i="26"/>
  <c r="G31" i="26"/>
  <c r="AG31" i="26" s="1"/>
  <c r="G32" i="26"/>
  <c r="AG32" i="26" s="1"/>
  <c r="G33" i="26"/>
  <c r="G24" i="26"/>
  <c r="J30" i="26" l="1"/>
  <c r="J27" i="26" s="1"/>
  <c r="J29" i="26" s="1"/>
  <c r="A11" i="26" l="1"/>
  <c r="D30" i="26"/>
  <c r="A8" i="26"/>
  <c r="A4" i="26"/>
  <c r="D52" i="26" l="1"/>
  <c r="D51" i="26" s="1"/>
  <c r="C49" i="7"/>
  <c r="G30" i="26"/>
  <c r="AG30" i="26" s="1"/>
  <c r="D29" i="26"/>
  <c r="G29" i="26" s="1"/>
  <c r="AG29" i="26" s="1"/>
  <c r="D27" i="26"/>
  <c r="G27" i="26" s="1"/>
  <c r="AG27" i="26" s="1"/>
  <c r="J51" i="26" l="1"/>
  <c r="C48" i="7" l="1"/>
  <c r="C40" i="7" s="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<sst xmlns="http://schemas.openxmlformats.org/spreadsheetml/2006/main" count="1077" uniqueCount="626">
  <si>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</si>
  <si>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</si>
  <si>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</si>
  <si>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</si>
  <si>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</si>
  <si>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</si>
  <si>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</si>
  <si>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</si>
  <si>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</si>
  <si>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</si>
  <si>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</si>
  <si>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</si>
  <si>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</si>
  <si>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</si>
  <si>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</si>
  <si>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</si>
  <si>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</si>
  <si>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</si>
  <si>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</si>
  <si>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</si>
  <si>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</si>
  <si>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</si>
  <si>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</si>
  <si>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</si>
  <si>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</si>
  <si>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</si>
  <si>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</si>
  <si>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</si>
  <si>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</si>
  <si>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</si>
  <si>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</si>
  <si>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</si>
  <si>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</si>
  <si>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</si>
  <si>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</si>
  <si>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</si>
  <si>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</si>
  <si>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</si>
  <si>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</si>
  <si>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</si>
  <si>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</si>
  <si>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</si>
  <si>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</si>
  <si>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</si>
  <si>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</si>
  <si>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</si>
  <si>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</si>
  <si>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</si>
  <si>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</si>
  <si>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</si>
  <si>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</si>
  <si>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</si>
  <si>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</si>
  <si>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</si>
  <si>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</si>
  <si>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</si>
  <si>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</si>
  <si>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</si>
  <si>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</si>
  <si>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</si>
  <si>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</si>
  <si>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</si>
  <si>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</si>
  <si>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</si>
  <si>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</si>
  <si>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</si>
  <si>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</si>
  <si>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</si>
  <si>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</si>
  <si>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</si>
  <si>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</si>
  <si>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</si>
  <si>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</si>
  <si>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</si>
  <si>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</si>
  <si>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</si>
  <si>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</si>
  <si>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</si>
  <si>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</si>
  <si>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</si>
  <si>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</si>
  <si>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</si>
  <si>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</si>
  <si>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</si>
  <si>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</si>
  <si>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</si>
  <si>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</si>
  <si>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</si>
  <si>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</si>
  <si>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</si>
  <si>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</si>
  <si>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</si>
  <si>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</si>
  <si>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</si>
  <si>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</si>
  <si>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</si>
  <si>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</si>
  <si>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</si>
  <si>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</si>
  <si>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</si>
  <si>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</si>
  <si>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</si>
  <si>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</si>
  <si>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</si>
  <si>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</si>
  <si>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</si>
  <si>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</si>
  <si>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</si>
  <si>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</si>
  <si>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</si>
  <si>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</si>
  <si>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</si>
  <si>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</si>
  <si>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</si>
  <si>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</si>
  <si>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</si>
  <si>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</si>
  <si>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</si>
  <si>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</si>
  <si>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</si>
  <si>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</si>
  <si>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</si>
  <si>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</si>
  <si>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</si>
  <si>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</si>
  <si>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</si>
  <si>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</si>
  <si>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</si>
  <si>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</si>
  <si>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</si>
  <si>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</si>
  <si>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</si>
  <si>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</si>
  <si>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</si>
  <si>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</si>
  <si>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</si>
  <si>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</si>
  <si>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</si>
  <si>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</si>
  <si>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</si>
  <si>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</si>
  <si>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</si>
  <si>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</si>
  <si>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</si>
  <si>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</si>
  <si>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</si>
  <si>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</si>
  <si>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</si>
  <si>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</si>
  <si>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</si>
  <si>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</si>
  <si>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</si>
  <si>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</si>
  <si>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</si>
  <si>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</si>
  <si>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</si>
  <si>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</si>
  <si>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</si>
  <si>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</si>
  <si>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</si>
  <si>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</si>
  <si>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</si>
  <si>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</si>
  <si>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</si>
  <si>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</si>
  <si>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</si>
  <si>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</si>
  <si>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</si>
  <si>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</si>
  <si>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</si>
  <si>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</si>
  <si>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</si>
  <si>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</si>
  <si>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</si>
  <si>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</si>
  <si>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</si>
  <si>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</si>
  <si>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</si>
  <si>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</si>
  <si>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</si>
  <si>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</si>
  <si>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</si>
  <si>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</si>
  <si>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</si>
  <si>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</si>
  <si>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</si>
  <si>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</si>
  <si>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</si>
  <si>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</si>
  <si>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</si>
  <si>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</si>
  <si>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</si>
  <si>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</si>
  <si>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</si>
  <si>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</si>
  <si>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</si>
  <si>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</si>
  <si>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</si>
  <si>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</si>
  <si>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</si>
  <si>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</si>
  <si>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</si>
  <si>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</si>
  <si>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</si>
  <si>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</si>
  <si>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</si>
  <si>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</si>
  <si>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</si>
  <si>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</si>
  <si>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</si>
  <si>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</si>
  <si>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</si>
  <si>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</si>
  <si>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</si>
  <si>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</si>
  <si>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</si>
  <si>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</si>
  <si>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</si>
  <si>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</si>
  <si>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</si>
  <si>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</si>
  <si>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</si>
  <si>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</si>
  <si>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</si>
  <si>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</si>
  <si>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</si>
  <si>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</si>
  <si>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</si>
  <si>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</si>
  <si>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</si>
  <si>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</si>
  <si>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</si>
  <si>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</si>
  <si>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</si>
  <si>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</si>
  <si>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</si>
  <si>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</si>
  <si>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</si>
  <si>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</si>
  <si>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</si>
  <si>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</si>
  <si>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</si>
  <si>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</si>
  <si>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</si>
  <si>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</si>
  <si>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</si>
  <si>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</si>
  <si>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</si>
  <si>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</si>
  <si>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</si>
  <si>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</si>
  <si>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</si>
  <si>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</si>
  <si>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</si>
  <si>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</si>
  <si>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</si>
  <si>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</si>
  <si>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</si>
  <si>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</si>
  <si>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</si>
  <si>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</si>
  <si>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</si>
  <si>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</si>
  <si>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</si>
  <si>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</si>
  <si>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</si>
  <si>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</si>
  <si>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</si>
  <si>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</si>
  <si>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</si>
  <si>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</si>
  <si>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</si>
  <si>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</si>
  <si>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</si>
  <si>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</si>
  <si>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</si>
  <si>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</si>
  <si>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</si>
  <si>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</si>
  <si>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</si>
  <si>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</si>
  <si>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</si>
  <si>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</si>
  <si>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</si>
  <si>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</si>
  <si>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</si>
  <si>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</si>
  <si>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</si>
  <si>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</si>
  <si>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</si>
  <si>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</si>
  <si>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</si>
  <si>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</si>
  <si>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</si>
  <si>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</si>
  <si>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</si>
  <si>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</si>
  <si>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</si>
  <si>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</si>
  <si>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</si>
  <si>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</si>
  <si>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</si>
  <si>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</si>
  <si>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</si>
  <si>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</si>
  <si>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</si>
  <si>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</si>
  <si>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</si>
  <si>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</si>
  <si>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</si>
  <si>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</si>
  <si>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</si>
  <si>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</si>
  <si>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</si>
  <si>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</si>
  <si>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</si>
  <si>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</si>
  <si>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</si>
  <si>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</si>
  <si>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</si>
  <si>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</si>
  <si>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</si>
  <si>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</si>
  <si>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</si>
  <si>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</si>
  <si>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</si>
  <si>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</si>
  <si>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</si>
  <si>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</si>
  <si>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</si>
  <si>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</si>
  <si>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</si>
  <si>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</si>
  <si>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</si>
  <si>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</si>
  <si>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</si>
  <si>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</si>
  <si>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</si>
  <si>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</si>
  <si>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</si>
  <si>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</si>
  <si>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</si>
  <si>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</si>
  <si>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</si>
  <si>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</si>
  <si>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</si>
  <si>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</si>
  <si>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</si>
  <si>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</si>
  <si>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</si>
  <si>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</si>
  <si>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</si>
  <si>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</si>
  <si>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</si>
  <si>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</si>
  <si>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</si>
  <si>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</si>
  <si>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</si>
  <si>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</si>
  <si>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</si>
  <si>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</si>
  <si>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</si>
  <si>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</si>
  <si>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</si>
  <si>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</si>
  <si>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</si>
  <si>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</si>
  <si>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</si>
  <si>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</si>
  <si>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</si>
  <si>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</si>
  <si>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</si>
  <si>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</si>
  <si>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</si>
  <si>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</si>
  <si>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</si>
  <si>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</si>
  <si>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</si>
  <si>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</si>
  <si>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</si>
  <si>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</si>
  <si>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</si>
  <si>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</si>
  <si>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</si>
  <si>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</si>
  <si>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</si>
  <si>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</si>
  <si>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</si>
  <si>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</si>
  <si>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</si>
  <si>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</si>
  <si>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</si>
  <si>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</si>
  <si>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</si>
  <si>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</si>
  <si>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</si>
  <si>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</si>
  <si>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</si>
  <si>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</si>
  <si>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</si>
  <si>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</si>
  <si>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</si>
  <si>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</si>
  <si>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</si>
  <si>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</si>
  <si>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</si>
  <si>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</si>
  <si>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</si>
  <si>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</si>
  <si>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</si>
  <si>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</si>
  <si>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</si>
  <si>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</si>
  <si>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</si>
  <si>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</si>
  <si>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</si>
  <si>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</si>
  <si>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</si>
  <si>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</si>
  <si>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</si>
  <si>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</si>
  <si>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</si>
  <si>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</si>
  <si>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</si>
  <si>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</si>
  <si>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</si>
  <si>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</si>
  <si>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</si>
  <si>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</si>
  <si>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</si>
  <si>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</si>
  <si>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</si>
  <si>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</si>
  <si>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</si>
  <si>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</si>
  <si>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</si>
  <si>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</si>
  <si>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</si>
  <si>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</si>
  <si>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</si>
  <si>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</si>
  <si>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</si>
  <si>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</si>
  <si>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</si>
  <si>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</si>
  <si>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</si>
  <si>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</si>
  <si>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</si>
  <si>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</si>
  <si>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</si>
  <si>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</si>
  <si>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</si>
  <si>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</si>
  <si>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</si>
  <si>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</si>
  <si>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</si>
  <si>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</si>
  <si>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</si>
  <si>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</si>
  <si>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</si>
  <si>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</si>
  <si>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</si>
  <si>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</si>
  <si>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</si>
  <si>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</si>
  <si>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</si>
  <si>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</si>
  <si>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</si>
  <si>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</si>
  <si>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</si>
  <si>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</si>
  <si>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</si>
  <si>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</si>
  <si>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</si>
  <si>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</si>
  <si>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</si>
  <si>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</si>
  <si>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</si>
  <si>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</si>
  <si>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</si>
  <si>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</si>
  <si>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</si>
  <si>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</si>
  <si>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</si>
  <si>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</si>
  <si>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</si>
  <si>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</si>
  <si>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</si>
  <si>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</si>
  <si>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</si>
  <si>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</si>
  <si>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</si>
  <si>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</si>
  <si>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</si>
  <si>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</si>
  <si>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</si>
  <si>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</si>
  <si>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</si>
  <si>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</si>
  <si>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</si>
  <si>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</si>
  <si>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</si>
  <si>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</si>
  <si>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</si>
  <si>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</si>
  <si>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</si>
  <si>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</si>
  <si>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</si>
  <si>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</si>
  <si>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</si>
  <si>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</si>
  <si>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</si>
  <si>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</si>
  <si>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</si>
  <si>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</si>
  <si>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</si>
  <si>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</si>
  <si>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</si>
  <si>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</si>
  <si>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</si>
  <si>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</si>
  <si>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</si>
  <si>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</si>
  <si>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</si>
  <si>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</si>
  <si>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</si>
  <si>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</si>
  <si>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</si>
  <si>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</si>
  <si>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</si>
  <si>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</si>
  <si>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</si>
  <si>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</si>
  <si>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</si>
  <si>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</si>
  <si>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</si>
  <si>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</si>
  <si>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</si>
  <si>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</si>
  <si>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</si>
  <si>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</si>
  <si>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</si>
  <si>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</si>
  <si>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</si>
  <si>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</si>
  <si>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</si>
  <si>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</si>
  <si>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</si>
  <si>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</si>
  <si>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</si>
  <si>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</si>
  <si>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</si>
  <si>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</si>
  <si>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</si>
  <si>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</si>
  <si>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</si>
  <si>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</si>
  <si>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</si>
  <si>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</si>
  <si>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</si>
  <si>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</si>
  <si>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</si>
  <si>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</si>
  <si>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</si>
  <si>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</si>
  <si>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</si>
  <si>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</si>
  <si>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</si>
  <si>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</si>
  <si>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</si>
  <si>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</si>
  <si>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</si>
  <si>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</si>
  <si>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</si>
  <si>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</si>
  <si>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</si>
  <si>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</si>
  <si>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раскрытия информации: 2022 год</t>
  </si>
  <si>
    <t>Приобретение оборудования</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</si>
  <si>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</si>
  <si>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</si>
  <si>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</si>
  <si>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</si>
  <si>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</si>
  <si>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</si>
  <si>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</si>
  <si>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</si>
  <si>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</si>
  <si>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</si>
  <si>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</si>
  <si>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</si>
  <si>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</si>
  <si>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</si>
  <si>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</si>
  <si>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факт  до 2021</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</si>
  <si>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</si>
  <si>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</si>
  <si>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</si>
  <si>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</si>
  <si>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</si>
  <si>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</si>
  <si>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</si>
  <si>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</si>
  <si>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</si>
  <si>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</si>
  <si>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</si>
  <si>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</si>
  <si>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</si>
  <si>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</si>
  <si>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</si>
  <si>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</si>
  <si>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</si>
  <si>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</si>
  <si>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12.2018</t>
  </si>
  <si>
    <t>Оборудование</t>
  </si>
  <si>
    <t xml:space="preserve"> По результатам закупки заключен договор на сумму 42.252.791,00 руб. с НДС. Проведена централизованная закупка для нескольких филиалов Общества: Заключен договор (руб с НДС): СевЭС (2000) - 5.825.530,20 руб. с НДС.</t>
  </si>
  <si>
    <t>Поставка приборов для РЗиА для нужд филиала АО "Россети Тюмень" Северные электрические сети</t>
  </si>
  <si>
    <t xml:space="preserve">СЦ </t>
  </si>
  <si>
    <t>СЦ ЕП</t>
  </si>
  <si>
    <t>ООО "Динамика-Центр"</t>
  </si>
  <si>
    <t>п. 24.14.10</t>
  </si>
  <si>
    <t>Регламента взаимодействия участников процесса закупочной деятельности АО "Россети Тюмень"</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</si>
  <si>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</si>
  <si>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Филиал АО "Россети Тюмень" Северные ЭС</t>
  </si>
  <si>
    <t>ИА АО "Тюменьэнерго"</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</si>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</sst>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vertAlign val="superscript"/>
      <sz val="12"/>
      <color rgb="FF000000"/>
      <name val="Times New Roman"/>
      <family val="1"/>
      <charset val="204"/>
    </font>
    <font>
      <sz val="10"/>
      <color indexed="8"/>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4" xfId="0" applyNumberFormat="1" applyFont="1" applyFill="1" applyBorder="1" applyAlignment="1">
      <alignment horizontal="left" vertical="center" wrapText="1"/>
    </xf>
    <xf numFmtId="169" fontId="36" fillId="26" borderId="54"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71"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36" fillId="0" borderId="1" xfId="49" applyFont="1" applyFill="1" applyBorder="1"/>
    <xf numFmtId="171"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172"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169" fontId="41" fillId="0" borderId="52"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1"/>
      <c r="F1" s="16"/>
    </row>
    <row r="2" spans="1:21" s="12" customFormat="1" ht="18.75" customHeight="1" x14ac:dyDescent="0.3">
      <c r="A2" s="18"/>
      <c r="C2" s="15" t="s">
        <v>11</v>
      </c>
      <c r="D2" s="231"/>
      <c r="E2" s="201"/>
      <c r="F2" s="16"/>
    </row>
    <row r="3" spans="1:21" s="12" customFormat="1" ht="18.75" x14ac:dyDescent="0.3">
      <c r="A3" s="17"/>
      <c r="C3" s="15" t="s">
        <v>69</v>
      </c>
      <c r="D3" s="232"/>
      <c r="E3" s="201"/>
      <c r="F3" s="16"/>
    </row>
    <row r="4" spans="1:21" s="12" customFormat="1" ht="18.75" x14ac:dyDescent="0.3">
      <c r="A4" s="17"/>
      <c r="D4" s="232"/>
      <c r="E4" s="201"/>
      <c r="F4" s="16"/>
      <c r="G4" s="15"/>
    </row>
    <row r="5" spans="1:21" s="12" customFormat="1" ht="15.75" x14ac:dyDescent="0.25">
      <c r="A5" s="295" t="s">
        <v>577</v>
      </c>
      <c r="B5" s="295"/>
      <c r="C5" s="295"/>
      <c r="D5" s="232"/>
      <c r="E5" s="202"/>
      <c r="F5" s="191"/>
      <c r="G5" s="191"/>
      <c r="H5" s="191"/>
      <c r="I5" s="191"/>
    </row>
    <row r="6" spans="1:21" s="12" customFormat="1" ht="18.75" x14ac:dyDescent="0.3">
      <c r="A6" s="17"/>
      <c r="D6" s="232"/>
      <c r="E6" s="201"/>
      <c r="F6" s="16"/>
      <c r="G6" s="15"/>
    </row>
    <row r="7" spans="1:21" s="12" customFormat="1" ht="18.75" x14ac:dyDescent="0.2">
      <c r="A7" s="299" t="s">
        <v>10</v>
      </c>
      <c r="B7" s="299"/>
      <c r="C7" s="299"/>
      <c r="D7" s="232"/>
      <c r="E7" s="201"/>
      <c r="F7" s="13"/>
      <c r="G7" s="13"/>
      <c r="H7" s="13"/>
      <c r="I7" s="13"/>
      <c r="J7" s="13"/>
      <c r="K7" s="13"/>
      <c r="L7" s="13"/>
      <c r="M7" s="13"/>
      <c r="N7" s="13"/>
      <c r="O7" s="13"/>
      <c r="P7" s="13"/>
      <c r="Q7" s="13"/>
      <c r="R7" s="13"/>
      <c r="S7" s="13"/>
      <c r="T7" s="13"/>
      <c r="U7" s="13"/>
    </row>
    <row r="8" spans="1:21" s="12" customFormat="1" ht="18.75" x14ac:dyDescent="0.2">
      <c r="A8" s="14"/>
      <c r="B8" s="14"/>
      <c r="C8" s="14"/>
      <c r="D8" s="232"/>
      <c r="E8" s="201"/>
      <c r="F8" s="14"/>
      <c r="G8" s="14"/>
      <c r="H8" s="13"/>
      <c r="I8" s="13"/>
      <c r="J8" s="13"/>
      <c r="K8" s="13"/>
      <c r="L8" s="13"/>
      <c r="M8" s="13"/>
      <c r="N8" s="13"/>
      <c r="O8" s="13"/>
      <c r="P8" s="13"/>
      <c r="Q8" s="13"/>
      <c r="R8" s="13"/>
      <c r="S8" s="13"/>
      <c r="T8" s="13"/>
      <c r="U8" s="13"/>
    </row>
    <row r="9" spans="1:21" s="12" customFormat="1" ht="36" customHeight="1" x14ac:dyDescent="0.2">
      <c r="A9" s="300" t="s">
        <v>564</v>
      </c>
      <c r="B9" s="300"/>
      <c r="C9" s="300"/>
      <c r="D9" s="232"/>
      <c r="E9" s="201"/>
      <c r="F9" s="8"/>
      <c r="G9" s="8"/>
      <c r="H9" s="13"/>
      <c r="I9" s="13"/>
      <c r="J9" s="13"/>
      <c r="K9" s="13"/>
      <c r="L9" s="13"/>
      <c r="M9" s="13"/>
      <c r="N9" s="13"/>
      <c r="O9" s="13"/>
      <c r="P9" s="13"/>
      <c r="Q9" s="13"/>
      <c r="R9" s="13"/>
      <c r="S9" s="13"/>
      <c r="T9" s="13"/>
      <c r="U9" s="13"/>
    </row>
    <row r="10" spans="1:21" s="12" customFormat="1" ht="18.75" x14ac:dyDescent="0.2">
      <c r="A10" s="296" t="s">
        <v>9</v>
      </c>
      <c r="B10" s="296"/>
      <c r="C10" s="296"/>
      <c r="D10" s="232"/>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199"/>
      <c r="F11" s="14"/>
      <c r="G11" s="14"/>
      <c r="H11" s="13"/>
      <c r="I11" s="13"/>
      <c r="J11" s="13"/>
      <c r="K11" s="13"/>
      <c r="L11" s="13"/>
      <c r="M11" s="13"/>
      <c r="N11" s="13"/>
      <c r="O11" s="13"/>
      <c r="P11" s="13"/>
      <c r="Q11" s="13"/>
      <c r="R11" s="13"/>
      <c r="S11" s="13"/>
      <c r="T11" s="13"/>
      <c r="U11" s="13"/>
    </row>
    <row r="12" spans="1:21" s="12" customFormat="1" ht="18.75" x14ac:dyDescent="0.2">
      <c r="A12" s="300" t="s">
        <v>569</v>
      </c>
      <c r="B12" s="300"/>
      <c r="C12" s="300"/>
      <c r="D12" s="232"/>
      <c r="E12" s="204"/>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232"/>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5"/>
      <c r="F14" s="10"/>
      <c r="G14" s="10"/>
      <c r="H14" s="10"/>
      <c r="I14" s="10"/>
      <c r="J14" s="10"/>
      <c r="K14" s="10"/>
      <c r="L14" s="10"/>
      <c r="M14" s="10"/>
      <c r="N14" s="10"/>
      <c r="O14" s="10"/>
      <c r="P14" s="10"/>
      <c r="Q14" s="10"/>
      <c r="R14" s="10"/>
      <c r="S14" s="10"/>
      <c r="T14" s="10"/>
      <c r="U14" s="10"/>
    </row>
    <row r="15" spans="1:21" s="3" customFormat="1" ht="72" customHeight="1" x14ac:dyDescent="0.2">
      <c r="A15" s="301" t="s">
        <v>568</v>
      </c>
      <c r="B15" s="301"/>
      <c r="C15" s="301"/>
      <c r="D15" s="232"/>
      <c r="E15" s="204"/>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97" t="s">
        <v>532</v>
      </c>
      <c r="B18" s="298"/>
      <c r="C18" s="298"/>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479</v>
      </c>
      <c r="C25" s="233" t="s">
        <v>565</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3" t="s">
        <v>552</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3" t="s">
        <v>570</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480</v>
      </c>
      <c r="C28" s="233" t="s">
        <v>551</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481</v>
      </c>
      <c r="C29" s="233" t="s">
        <v>551</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482</v>
      </c>
      <c r="C30" s="213" t="s">
        <v>551</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551</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551</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571</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551</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551</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551</v>
      </c>
      <c r="D36" s="210"/>
      <c r="E36" s="21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551</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551</v>
      </c>
      <c r="D38" s="210"/>
      <c r="E38" s="210"/>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210"/>
      <c r="E39" s="210"/>
      <c r="F39" s="23"/>
      <c r="G39" s="23"/>
      <c r="H39" s="23"/>
      <c r="I39" s="23"/>
      <c r="J39" s="23"/>
      <c r="K39" s="23"/>
      <c r="L39" s="23"/>
      <c r="M39" s="23"/>
      <c r="N39" s="23"/>
      <c r="O39" s="23"/>
      <c r="P39" s="23"/>
      <c r="Q39" s="23"/>
      <c r="R39" s="23"/>
      <c r="S39" s="23"/>
      <c r="T39" s="23"/>
      <c r="U39" s="23"/>
    </row>
    <row r="40" spans="1:21" ht="63" x14ac:dyDescent="0.25">
      <c r="A40" s="24" t="s">
        <v>491</v>
      </c>
      <c r="B40" s="39" t="s">
        <v>545</v>
      </c>
      <c r="C40" s="21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- 11.104332 млн. руб.</v>
      </c>
      <c r="D40" s="230" t="s">
        <v>556</v>
      </c>
      <c r="E40" s="21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550</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550</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550</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c r="D44" s="210"/>
      <c r="E44" s="21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550</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550</v>
      </c>
      <c r="D46" s="210"/>
      <c r="E46" s="210"/>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210"/>
      <c r="E47" s="21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2">
        <f>C49*1.2</f>
        <v>11.104331999999999</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2">
        <f>'6.2. Паспорт фин осв ввод  '!D30</f>
        <v>9.2536100000000001</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4" t="str">
        <f>'1. паспорт местоположение'!A12:C12</f>
        <v>L_PK2000.07.01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7.25" customHeight="1" x14ac:dyDescent="0.2">
      <c r="A14" s="30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7" t="s">
        <v>506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400</v>
      </c>
      <c r="D19" s="306" t="s">
        <v>399</v>
      </c>
      <c r="E19" s="306" t="s">
        <v>108</v>
      </c>
      <c r="F19" s="306" t="s">
        <v>107</v>
      </c>
      <c r="G19" s="306" t="s">
        <v>395</v>
      </c>
      <c r="H19" s="306" t="s">
        <v>106</v>
      </c>
      <c r="I19" s="306" t="s">
        <v>105</v>
      </c>
      <c r="J19" s="306" t="s">
        <v>104</v>
      </c>
      <c r="K19" s="306" t="s">
        <v>103</v>
      </c>
      <c r="L19" s="306" t="s">
        <v>102</v>
      </c>
      <c r="M19" s="306" t="s">
        <v>101</v>
      </c>
      <c r="N19" s="306" t="s">
        <v>100</v>
      </c>
      <c r="O19" s="306" t="s">
        <v>99</v>
      </c>
      <c r="P19" s="306" t="s">
        <v>98</v>
      </c>
      <c r="Q19" s="306" t="s">
        <v>398</v>
      </c>
      <c r="R19" s="306"/>
      <c r="S19" s="309" t="s">
        <v>498</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396</v>
      </c>
      <c r="R20" s="42" t="s">
        <v>397</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4" t="str">
        <f>'1. паспорт местоположение'!A12:C12</f>
        <v>L_PK2000.07.01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99.6" customHeight="1" x14ac:dyDescent="0.2">
      <c r="A16" s="30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8" t="s">
        <v>511</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230</v>
      </c>
      <c r="C21" s="318"/>
      <c r="D21" s="321" t="s">
        <v>131</v>
      </c>
      <c r="E21" s="317" t="s">
        <v>540</v>
      </c>
      <c r="F21" s="318"/>
      <c r="G21" s="317" t="s">
        <v>280</v>
      </c>
      <c r="H21" s="318"/>
      <c r="I21" s="317" t="s">
        <v>130</v>
      </c>
      <c r="J21" s="318"/>
      <c r="K21" s="321" t="s">
        <v>129</v>
      </c>
      <c r="L21" s="317" t="s">
        <v>128</v>
      </c>
      <c r="M21" s="318"/>
      <c r="N21" s="317" t="s">
        <v>536</v>
      </c>
      <c r="O21" s="318"/>
      <c r="P21" s="321" t="s">
        <v>127</v>
      </c>
      <c r="Q21" s="310" t="s">
        <v>126</v>
      </c>
      <c r="R21" s="311"/>
      <c r="S21" s="310" t="s">
        <v>125</v>
      </c>
      <c r="T21" s="312"/>
    </row>
    <row r="22" spans="1:20" ht="204.75" customHeight="1" x14ac:dyDescent="0.25">
      <c r="A22" s="315"/>
      <c r="B22" s="319"/>
      <c r="C22" s="320"/>
      <c r="D22" s="324"/>
      <c r="E22" s="319"/>
      <c r="F22" s="320"/>
      <c r="G22" s="319"/>
      <c r="H22" s="320"/>
      <c r="I22" s="319"/>
      <c r="J22" s="320"/>
      <c r="K22" s="322"/>
      <c r="L22" s="319"/>
      <c r="M22" s="320"/>
      <c r="N22" s="319"/>
      <c r="O22" s="320"/>
      <c r="P22" s="322"/>
      <c r="Q22" s="95" t="s">
        <v>124</v>
      </c>
      <c r="R22" s="95" t="s">
        <v>510</v>
      </c>
      <c r="S22" s="95" t="s">
        <v>123</v>
      </c>
      <c r="T22" s="95" t="s">
        <v>122</v>
      </c>
    </row>
    <row r="23" spans="1:20" ht="51.75" customHeight="1" x14ac:dyDescent="0.25">
      <c r="A23" s="316"/>
      <c r="B23" s="189" t="s">
        <v>120</v>
      </c>
      <c r="C23" s="189" t="s">
        <v>121</v>
      </c>
      <c r="D23" s="322"/>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3" t="s">
        <v>546</v>
      </c>
      <c r="C37" s="323"/>
      <c r="D37" s="323"/>
      <c r="E37" s="323"/>
      <c r="F37" s="323"/>
      <c r="G37" s="323"/>
      <c r="H37" s="323"/>
      <c r="I37" s="323"/>
      <c r="J37" s="323"/>
      <c r="K37" s="323"/>
      <c r="L37" s="323"/>
      <c r="M37" s="323"/>
      <c r="N37" s="323"/>
      <c r="O37" s="323"/>
      <c r="P37" s="323"/>
      <c r="Q37" s="323"/>
      <c r="R37" s="32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L_PK2000.07.01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301"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513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6</v>
      </c>
      <c r="B21" s="327" t="s">
        <v>520</v>
      </c>
      <c r="C21" s="328"/>
      <c r="D21" s="327" t="s">
        <v>522</v>
      </c>
      <c r="E21" s="328"/>
      <c r="F21" s="310" t="s">
        <v>103</v>
      </c>
      <c r="G21" s="312"/>
      <c r="H21" s="312"/>
      <c r="I21" s="311"/>
      <c r="J21" s="325" t="s">
        <v>523</v>
      </c>
      <c r="K21" s="327" t="s">
        <v>524</v>
      </c>
      <c r="L21" s="328"/>
      <c r="M21" s="327" t="s">
        <v>525</v>
      </c>
      <c r="N21" s="328"/>
      <c r="O21" s="327" t="s">
        <v>512</v>
      </c>
      <c r="P21" s="328"/>
      <c r="Q21" s="327" t="s">
        <v>136</v>
      </c>
      <c r="R21" s="328"/>
      <c r="S21" s="325" t="s">
        <v>135</v>
      </c>
      <c r="T21" s="325" t="s">
        <v>526</v>
      </c>
      <c r="U21" s="325" t="s">
        <v>521</v>
      </c>
      <c r="V21" s="327" t="s">
        <v>134</v>
      </c>
      <c r="W21" s="328"/>
      <c r="X21" s="310" t="s">
        <v>126</v>
      </c>
      <c r="Y21" s="312"/>
      <c r="Z21" s="310" t="s">
        <v>125</v>
      </c>
      <c r="AA21" s="312"/>
    </row>
    <row r="22" spans="1:27" ht="216" customHeight="1" x14ac:dyDescent="0.25">
      <c r="A22" s="331"/>
      <c r="B22" s="329"/>
      <c r="C22" s="330"/>
      <c r="D22" s="329"/>
      <c r="E22" s="330"/>
      <c r="F22" s="310" t="s">
        <v>133</v>
      </c>
      <c r="G22" s="311"/>
      <c r="H22" s="310" t="s">
        <v>132</v>
      </c>
      <c r="I22" s="311"/>
      <c r="J22" s="326"/>
      <c r="K22" s="329"/>
      <c r="L22" s="330"/>
      <c r="M22" s="329"/>
      <c r="N22" s="330"/>
      <c r="O22" s="329"/>
      <c r="P22" s="330"/>
      <c r="Q22" s="329"/>
      <c r="R22" s="330"/>
      <c r="S22" s="326"/>
      <c r="T22" s="326"/>
      <c r="U22" s="326"/>
      <c r="V22" s="329"/>
      <c r="W22" s="330"/>
      <c r="X22" s="95" t="s">
        <v>124</v>
      </c>
      <c r="Y22" s="95" t="s">
        <v>510</v>
      </c>
      <c r="Z22" s="95" t="s">
        <v>123</v>
      </c>
      <c r="AA22" s="95" t="s">
        <v>122</v>
      </c>
    </row>
    <row r="23" spans="1:27" ht="60" customHeight="1" x14ac:dyDescent="0.25">
      <c r="A23" s="326"/>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L_PK2000.07.01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30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7" t="s">
        <v>505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6" t="s">
        <v>572</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84"/>
      <c r="AB6" s="184"/>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84"/>
      <c r="AB7" s="18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5"/>
      <c r="AB8" s="18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86"/>
      <c r="AB9" s="186"/>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84"/>
      <c r="AB10" s="184"/>
    </row>
    <row r="11" spans="1:28" ht="15.75" x14ac:dyDescent="0.25">
      <c r="A11" s="304" t="str">
        <f>'1. паспорт местоположение'!A12:C12</f>
        <v>L_PK2000.07.01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5"/>
      <c r="AB11" s="18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86"/>
      <c r="AB12" s="18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80.25" customHeight="1" x14ac:dyDescent="0.25">
      <c r="A14" s="30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85"/>
      <c r="AB14" s="18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86"/>
      <c r="AB15" s="18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5"/>
      <c r="AB16" s="19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5"/>
      <c r="AB17" s="19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5"/>
      <c r="AB18" s="19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5"/>
      <c r="AB19" s="195"/>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6"/>
      <c r="AB20" s="19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6"/>
      <c r="AB21" s="196"/>
    </row>
    <row r="22" spans="1:28" x14ac:dyDescent="0.25">
      <c r="A22" s="334" t="s">
        <v>537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7"/>
      <c r="AB22" s="197"/>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4" t="str">
        <f>'1. паспорт местоположение'!A12:C12</f>
        <v>L_PK2000.07.01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15.5" customHeight="1" x14ac:dyDescent="0.2">
      <c r="A15" s="30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514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0" t="s">
        <v>87</v>
      </c>
      <c r="F19" s="341"/>
      <c r="G19" s="341"/>
      <c r="H19" s="341"/>
      <c r="I19" s="342"/>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L_PK2000.07.01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30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515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1"/>
      <c r="AN24" s="111"/>
      <c r="AO24" s="139"/>
      <c r="AP24" s="139"/>
      <c r="AQ24" s="139"/>
      <c r="AR24" s="139"/>
      <c r="AS24" s="117"/>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12"/>
      <c r="AN25" s="353" t="s">
        <v>364</v>
      </c>
      <c r="AO25" s="353"/>
      <c r="AP25" s="353"/>
      <c r="AQ25" s="348"/>
      <c r="AR25" s="348"/>
      <c r="AS25" s="117"/>
    </row>
    <row r="26" spans="1:45" ht="17.25" customHeight="1" x14ac:dyDescent="0.25">
      <c r="A26" s="360" t="s">
        <v>363</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2"/>
      <c r="AN26" s="343" t="s">
        <v>362</v>
      </c>
      <c r="AO26" s="344"/>
      <c r="AP26" s="345"/>
      <c r="AQ26" s="346" t="s">
        <v>555</v>
      </c>
      <c r="AR26" s="347"/>
      <c r="AS26" s="117"/>
    </row>
    <row r="27" spans="1:45" ht="17.25" customHeight="1" x14ac:dyDescent="0.25">
      <c r="A27" s="360" t="s">
        <v>361</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2"/>
      <c r="AN27" s="343" t="s">
        <v>360</v>
      </c>
      <c r="AO27" s="344"/>
      <c r="AP27" s="345"/>
      <c r="AQ27" s="346" t="s">
        <v>555</v>
      </c>
      <c r="AR27" s="347"/>
      <c r="AS27" s="117"/>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12"/>
      <c r="AN28" s="367" t="s">
        <v>358</v>
      </c>
      <c r="AO28" s="368"/>
      <c r="AP28" s="369"/>
      <c r="AQ28" s="346" t="s">
        <v>555</v>
      </c>
      <c r="AR28" s="347"/>
      <c r="AS28" s="117"/>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12"/>
      <c r="AN29" s="357"/>
      <c r="AO29" s="358"/>
      <c r="AP29" s="358"/>
      <c r="AQ29" s="346"/>
      <c r="AR29" s="359"/>
      <c r="AS29" s="117"/>
    </row>
    <row r="30" spans="1:45" ht="17.25" customHeight="1" x14ac:dyDescent="0.25">
      <c r="A30" s="360" t="s">
        <v>356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2"/>
      <c r="AS30" s="117"/>
    </row>
    <row r="31" spans="1:45" ht="17.25" customHeight="1" x14ac:dyDescent="0.25">
      <c r="A31" s="360" t="s">
        <v>355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2"/>
      <c r="AN31" s="112"/>
      <c r="AO31" s="138"/>
      <c r="AP31" s="138"/>
      <c r="AQ31" s="138"/>
      <c r="AR31" s="138"/>
      <c r="AS31" s="117"/>
    </row>
    <row r="32" spans="1:45" ht="17.25" customHeight="1" x14ac:dyDescent="0.25">
      <c r="A32" s="360" t="s">
        <v>330</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2"/>
      <c r="AN32" s="112"/>
      <c r="AO32" s="112"/>
      <c r="AP32" s="112"/>
      <c r="AQ32" s="112"/>
      <c r="AR32" s="112"/>
      <c r="AS32" s="117"/>
    </row>
    <row r="33" spans="1:45" ht="17.25" customHeight="1" x14ac:dyDescent="0.25">
      <c r="A33" s="360" t="s">
        <v>354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12"/>
      <c r="AN33" s="112"/>
      <c r="AO33" s="112"/>
      <c r="AP33" s="112"/>
      <c r="AQ33" s="112"/>
      <c r="AR33" s="112"/>
      <c r="AS33" s="117"/>
    </row>
    <row r="34" spans="1:45" ht="17.25" customHeight="1" x14ac:dyDescent="0.25">
      <c r="A34" s="360" t="s">
        <v>353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2"/>
      <c r="AN34" s="112"/>
      <c r="AO34" s="112"/>
      <c r="AP34" s="112"/>
      <c r="AQ34" s="112"/>
      <c r="AR34" s="112"/>
      <c r="AS34" s="117"/>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2"/>
      <c r="AN35" s="112"/>
      <c r="AO35" s="112"/>
      <c r="AP35" s="112"/>
      <c r="AQ35" s="112"/>
      <c r="AR35" s="112"/>
      <c r="AS35" s="117"/>
    </row>
    <row r="36" spans="1:45" ht="17.25" customHeight="1" thickBot="1" x14ac:dyDescent="0.3">
      <c r="A36" s="371" t="s">
        <v>318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12"/>
      <c r="AN36" s="112"/>
      <c r="AO36" s="112"/>
      <c r="AP36" s="112"/>
      <c r="AQ36" s="112"/>
      <c r="AR36" s="112"/>
      <c r="AS36" s="11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12"/>
      <c r="AN37" s="112"/>
      <c r="AO37" s="112"/>
      <c r="AP37" s="112"/>
      <c r="AQ37" s="112"/>
      <c r="AR37" s="112"/>
      <c r="AS37" s="117"/>
    </row>
    <row r="38" spans="1:45" ht="17.25" customHeight="1" x14ac:dyDescent="0.25">
      <c r="A38" s="360" t="s">
        <v>352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2"/>
      <c r="AN38" s="112"/>
      <c r="AO38" s="112"/>
      <c r="AP38" s="112"/>
      <c r="AQ38" s="112"/>
      <c r="AR38" s="112"/>
      <c r="AS38" s="117"/>
    </row>
    <row r="39" spans="1:45" ht="17.25" customHeight="1" thickBot="1" x14ac:dyDescent="0.3">
      <c r="A39" s="371" t="s">
        <v>351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12"/>
      <c r="AN39" s="112"/>
      <c r="AO39" s="112"/>
      <c r="AP39" s="112"/>
      <c r="AQ39" s="112"/>
      <c r="AR39" s="112"/>
      <c r="AS39" s="117"/>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12"/>
      <c r="AN40" s="112"/>
      <c r="AO40" s="112"/>
      <c r="AP40" s="112"/>
      <c r="AQ40" s="112"/>
      <c r="AR40" s="112"/>
      <c r="AS40" s="117"/>
    </row>
    <row r="41" spans="1:45" ht="17.25" customHeight="1" x14ac:dyDescent="0.25">
      <c r="A41" s="360" t="s">
        <v>349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2"/>
      <c r="AN41" s="112"/>
      <c r="AO41" s="112"/>
      <c r="AP41" s="112"/>
      <c r="AQ41" s="112"/>
      <c r="AR41" s="112"/>
      <c r="AS41" s="117"/>
    </row>
    <row r="42" spans="1:45" ht="17.25" customHeight="1" x14ac:dyDescent="0.25">
      <c r="A42" s="360" t="s">
        <v>348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2"/>
      <c r="AN42" s="112"/>
      <c r="AO42" s="112"/>
      <c r="AP42" s="112"/>
      <c r="AQ42" s="112"/>
      <c r="AR42" s="112"/>
      <c r="AS42" s="117"/>
    </row>
    <row r="43" spans="1:45" ht="17.25" customHeight="1" x14ac:dyDescent="0.25">
      <c r="A43" s="360" t="s">
        <v>347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2"/>
      <c r="AN43" s="112"/>
      <c r="AO43" s="112"/>
      <c r="AP43" s="112"/>
      <c r="AQ43" s="112"/>
      <c r="AR43" s="112"/>
      <c r="AS43" s="117"/>
    </row>
    <row r="44" spans="1:45" ht="17.25" customHeight="1" x14ac:dyDescent="0.25">
      <c r="A44" s="360" t="s">
        <v>346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2"/>
      <c r="AN44" s="112"/>
      <c r="AO44" s="112"/>
      <c r="AP44" s="112"/>
      <c r="AQ44" s="112"/>
      <c r="AR44" s="112"/>
      <c r="AS44" s="117"/>
    </row>
    <row r="45" spans="1:45" ht="17.25" customHeight="1" x14ac:dyDescent="0.25">
      <c r="A45" s="360" t="s">
        <v>345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2"/>
      <c r="AN45" s="112"/>
      <c r="AO45" s="112"/>
      <c r="AP45" s="112"/>
      <c r="AQ45" s="112"/>
      <c r="AR45" s="112"/>
      <c r="AS45" s="117"/>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2"/>
      <c r="AN46" s="112"/>
      <c r="AO46" s="112"/>
      <c r="AP46" s="112"/>
      <c r="AQ46" s="112"/>
      <c r="AR46" s="112"/>
      <c r="AS46" s="117"/>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5</v>
      </c>
      <c r="AL47" s="352"/>
      <c r="AM47" s="379" t="s">
        <v>324</v>
      </c>
      <c r="AN47" s="379"/>
      <c r="AO47" s="125" t="s">
        <v>323</v>
      </c>
      <c r="AP47" s="125" t="s">
        <v>322</v>
      </c>
      <c r="AQ47" s="117"/>
    </row>
    <row r="48" spans="1:45" ht="12" customHeight="1" x14ac:dyDescent="0.25">
      <c r="A48" s="360" t="s">
        <v>342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9"/>
      <c r="AP48" s="129"/>
      <c r="AQ48" s="117"/>
    </row>
    <row r="49" spans="1:43" ht="12" customHeight="1" x14ac:dyDescent="0.25">
      <c r="A49" s="360" t="s">
        <v>341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9"/>
      <c r="AP49" s="129"/>
      <c r="AQ49" s="117"/>
    </row>
    <row r="50" spans="1:43" ht="12" customHeight="1" thickBot="1" x14ac:dyDescent="0.3">
      <c r="A50" s="371" t="s">
        <v>340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80" t="s">
        <v>339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5</v>
      </c>
      <c r="AL52" s="379"/>
      <c r="AM52" s="379" t="s">
        <v>324</v>
      </c>
      <c r="AN52" s="379"/>
      <c r="AO52" s="125" t="s">
        <v>323</v>
      </c>
      <c r="AP52" s="125" t="s">
        <v>322</v>
      </c>
      <c r="AQ52" s="117"/>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33"/>
      <c r="AP53" s="133"/>
      <c r="AQ53" s="117"/>
    </row>
    <row r="54" spans="1:43" ht="12" customHeight="1" x14ac:dyDescent="0.25">
      <c r="A54" s="360" t="s">
        <v>337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9"/>
      <c r="AP54" s="129"/>
      <c r="AQ54" s="117"/>
    </row>
    <row r="55" spans="1:43" ht="12" customHeight="1" x14ac:dyDescent="0.25">
      <c r="A55" s="360" t="s">
        <v>336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9"/>
      <c r="AP55" s="129"/>
      <c r="AQ55" s="117"/>
    </row>
    <row r="56" spans="1:43" ht="12" customHeight="1" thickBot="1" x14ac:dyDescent="0.3">
      <c r="A56" s="371" t="s">
        <v>335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80" t="s">
        <v>334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5</v>
      </c>
      <c r="AL58" s="379"/>
      <c r="AM58" s="379" t="s">
        <v>324</v>
      </c>
      <c r="AN58" s="379"/>
      <c r="AO58" s="125" t="s">
        <v>323</v>
      </c>
      <c r="AP58" s="125" t="s">
        <v>322</v>
      </c>
      <c r="AQ58" s="117"/>
    </row>
    <row r="59" spans="1:43" ht="12.75" customHeight="1" x14ac:dyDescent="0.25">
      <c r="A59" s="384" t="s">
        <v>333</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31"/>
      <c r="AP59" s="131"/>
      <c r="AQ59" s="123"/>
    </row>
    <row r="60" spans="1:43" ht="12" customHeight="1" x14ac:dyDescent="0.25">
      <c r="A60" s="360" t="s">
        <v>332</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9"/>
      <c r="AP60" s="129"/>
      <c r="AQ60" s="117"/>
    </row>
    <row r="61" spans="1:43" ht="12" customHeight="1" x14ac:dyDescent="0.25">
      <c r="A61" s="360" t="s">
        <v>331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9"/>
      <c r="AP61" s="129"/>
      <c r="AQ61" s="117"/>
    </row>
    <row r="62" spans="1:43" ht="12" customHeight="1" x14ac:dyDescent="0.25">
      <c r="A62" s="360" t="s">
        <v>330</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9"/>
      <c r="AP62" s="129"/>
      <c r="AQ62" s="117"/>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9"/>
      <c r="AP63" s="129"/>
      <c r="AQ63" s="117"/>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9"/>
      <c r="AP64" s="129"/>
      <c r="AQ64" s="117"/>
    </row>
    <row r="65" spans="1:43" ht="12" customHeight="1" x14ac:dyDescent="0.25">
      <c r="A65" s="360" t="s">
        <v>329</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9"/>
      <c r="AP65" s="129"/>
      <c r="AQ65" s="117"/>
    </row>
    <row r="66" spans="1:43" ht="27.75" customHeight="1" x14ac:dyDescent="0.25">
      <c r="A66" s="387" t="s">
        <v>328</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30"/>
      <c r="AP66" s="130"/>
      <c r="AQ66" s="123"/>
    </row>
    <row r="67" spans="1:43" ht="11.25" customHeight="1" x14ac:dyDescent="0.25">
      <c r="A67" s="360" t="s">
        <v>320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9"/>
      <c r="AP67" s="129"/>
      <c r="AQ67" s="117"/>
    </row>
    <row r="68" spans="1:43" ht="25.5" customHeight="1" x14ac:dyDescent="0.25">
      <c r="A68" s="387" t="s">
        <v>321</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30"/>
      <c r="AP68" s="130"/>
      <c r="AQ68" s="123"/>
    </row>
    <row r="69" spans="1:43" ht="12" customHeight="1" x14ac:dyDescent="0.25">
      <c r="A69" s="360" t="s">
        <v>319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9"/>
      <c r="AP69" s="129"/>
      <c r="AQ69" s="117"/>
    </row>
    <row r="70" spans="1:43" ht="12.75" customHeight="1" x14ac:dyDescent="0.25">
      <c r="A70" s="391" t="s">
        <v>327</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30"/>
      <c r="AP70" s="130"/>
      <c r="AQ70" s="123"/>
    </row>
    <row r="71" spans="1:43" ht="12" customHeight="1" x14ac:dyDescent="0.25">
      <c r="A71" s="360" t="s">
        <v>318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9"/>
      <c r="AP71" s="129"/>
      <c r="AQ71" s="117"/>
    </row>
    <row r="72" spans="1:43" ht="12.75" customHeight="1" thickBot="1" x14ac:dyDescent="0.3">
      <c r="A72" s="393" t="s">
        <v>326</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80" t="s">
        <v>325</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5</v>
      </c>
      <c r="AL74" s="379"/>
      <c r="AM74" s="379" t="s">
        <v>324</v>
      </c>
      <c r="AN74" s="379"/>
      <c r="AO74" s="125" t="s">
        <v>323</v>
      </c>
      <c r="AP74" s="125" t="s">
        <v>322</v>
      </c>
      <c r="AQ74" s="117"/>
    </row>
    <row r="75" spans="1:43" ht="25.5" customHeight="1" x14ac:dyDescent="0.25">
      <c r="A75" s="387" t="s">
        <v>321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21"/>
      <c r="AP75" s="121"/>
      <c r="AQ75" s="123"/>
    </row>
    <row r="76" spans="1:43" ht="12" customHeight="1" x14ac:dyDescent="0.25">
      <c r="A76" s="360" t="s">
        <v>320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24"/>
      <c r="AP76" s="124"/>
      <c r="AQ76" s="117"/>
    </row>
    <row r="77" spans="1:43" ht="12" customHeight="1" x14ac:dyDescent="0.25">
      <c r="A77" s="360" t="s">
        <v>319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24"/>
      <c r="AP77" s="124"/>
      <c r="AQ77" s="117"/>
    </row>
    <row r="78" spans="1:43" ht="12" customHeight="1" x14ac:dyDescent="0.25">
      <c r="A78" s="360" t="s">
        <v>318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24"/>
      <c r="AP78" s="124"/>
      <c r="AQ78" s="117"/>
    </row>
    <row r="79" spans="1:43" ht="12" customHeight="1" x14ac:dyDescent="0.25">
      <c r="A79" s="360" t="s">
        <v>317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24"/>
      <c r="AP79" s="124"/>
      <c r="AQ79" s="117"/>
    </row>
    <row r="80" spans="1:43" ht="12" customHeight="1" x14ac:dyDescent="0.25">
      <c r="A80" s="360" t="s">
        <v>316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24"/>
      <c r="AP80" s="124"/>
      <c r="AQ80" s="117"/>
    </row>
    <row r="81" spans="1:45" ht="12.75" customHeight="1" x14ac:dyDescent="0.25">
      <c r="A81" s="360" t="s">
        <v>315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24"/>
      <c r="AP81" s="124"/>
      <c r="AQ81" s="117"/>
    </row>
    <row r="82" spans="1:45" ht="12.75" customHeight="1" x14ac:dyDescent="0.25">
      <c r="A82" s="360" t="s">
        <v>314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24"/>
      <c r="AP82" s="124"/>
      <c r="AQ82" s="117"/>
    </row>
    <row r="83" spans="1:45" ht="12" customHeight="1" x14ac:dyDescent="0.25">
      <c r="A83" s="391" t="s">
        <v>313</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21"/>
      <c r="AP83" s="121"/>
      <c r="AQ83" s="123"/>
    </row>
    <row r="84" spans="1:45" ht="12" customHeight="1" x14ac:dyDescent="0.25">
      <c r="A84" s="391" t="s">
        <v>312</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21"/>
      <c r="AP84" s="121"/>
      <c r="AQ84" s="123"/>
    </row>
    <row r="85" spans="1:45" ht="12" customHeight="1" x14ac:dyDescent="0.25">
      <c r="A85" s="360" t="s">
        <v>311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24"/>
      <c r="AP85" s="124"/>
      <c r="AQ85" s="111"/>
    </row>
    <row r="86" spans="1:45" ht="27.75" customHeight="1" x14ac:dyDescent="0.25">
      <c r="A86" s="387" t="s">
        <v>310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21"/>
      <c r="AP86" s="121"/>
      <c r="AQ86" s="123"/>
    </row>
    <row r="87" spans="1:45" x14ac:dyDescent="0.25">
      <c r="A87" s="387" t="s">
        <v>309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21"/>
      <c r="AP87" s="121"/>
      <c r="AQ87" s="123"/>
    </row>
    <row r="88" spans="1:45" ht="14.25" customHeight="1" x14ac:dyDescent="0.25">
      <c r="A88" s="403" t="s">
        <v>308</v>
      </c>
      <c r="B88" s="404"/>
      <c r="C88" s="404"/>
      <c r="D88" s="40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6"/>
      <c r="AL88" s="407"/>
      <c r="AM88" s="408"/>
      <c r="AN88" s="409"/>
      <c r="AO88" s="121"/>
      <c r="AP88" s="121"/>
      <c r="AQ88" s="123"/>
    </row>
    <row r="89" spans="1:45" x14ac:dyDescent="0.25">
      <c r="A89" s="403" t="s">
        <v>307</v>
      </c>
      <c r="B89" s="404"/>
      <c r="C89" s="404"/>
      <c r="D89" s="40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6"/>
      <c r="AL89" s="407"/>
      <c r="AM89" s="408"/>
      <c r="AN89" s="40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9"/>
      <c r="AL90" s="400"/>
      <c r="AM90" s="401"/>
      <c r="AN90" s="40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J49" sqref="J4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411" t="str">
        <f>'1. паспорт местоположение'!A12:C12</f>
        <v>L_PK2000.07.01</v>
      </c>
      <c r="B12" s="411"/>
      <c r="C12" s="411"/>
      <c r="D12" s="411"/>
      <c r="E12" s="411"/>
      <c r="F12" s="411"/>
      <c r="G12" s="411"/>
      <c r="H12" s="411"/>
      <c r="I12" s="411"/>
      <c r="J12" s="411"/>
      <c r="K12" s="411"/>
      <c r="L12" s="411"/>
    </row>
    <row r="13" spans="1:44" x14ac:dyDescent="0.25">
      <c r="A13" s="296" t="s">
        <v>8</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ht="69.75" customHeight="1" x14ac:dyDescent="0.25">
      <c r="A15" s="412"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12"/>
      <c r="C15" s="412"/>
      <c r="D15" s="412"/>
      <c r="E15" s="412"/>
      <c r="F15" s="412"/>
      <c r="G15" s="412"/>
      <c r="H15" s="412"/>
      <c r="I15" s="412"/>
      <c r="J15" s="412"/>
      <c r="K15" s="412"/>
      <c r="L15" s="412"/>
    </row>
    <row r="16" spans="1:44" x14ac:dyDescent="0.25">
      <c r="A16" s="296" t="s">
        <v>7</v>
      </c>
      <c r="B16" s="296"/>
      <c r="C16" s="296"/>
      <c r="D16" s="296"/>
      <c r="E16" s="296"/>
      <c r="F16" s="296"/>
      <c r="G16" s="296"/>
      <c r="H16" s="296"/>
      <c r="I16" s="296"/>
      <c r="J16" s="296"/>
      <c r="K16" s="296"/>
      <c r="L16" s="296"/>
    </row>
    <row r="17" spans="1:12" ht="15.75" customHeight="1" x14ac:dyDescent="0.25">
      <c r="L17" s="235"/>
    </row>
    <row r="18" spans="1:12" x14ac:dyDescent="0.25">
      <c r="K18" s="83"/>
    </row>
    <row r="19" spans="1:12" ht="15.75" customHeight="1" x14ac:dyDescent="0.25">
      <c r="A19" s="410" t="s">
        <v>516</v>
      </c>
      <c r="B19" s="410"/>
      <c r="C19" s="410"/>
      <c r="D19" s="410"/>
      <c r="E19" s="410"/>
      <c r="F19" s="410"/>
      <c r="G19" s="410"/>
      <c r="H19" s="410"/>
      <c r="I19" s="410"/>
      <c r="J19" s="410"/>
      <c r="K19" s="410"/>
      <c r="L19" s="410"/>
    </row>
    <row r="20" spans="1:12" x14ac:dyDescent="0.25">
      <c r="A20" s="66"/>
      <c r="B20" s="66"/>
      <c r="C20" s="82"/>
      <c r="D20" s="82"/>
      <c r="E20" s="82"/>
      <c r="F20" s="82"/>
      <c r="G20" s="82"/>
      <c r="H20" s="82"/>
      <c r="I20" s="82"/>
      <c r="J20" s="82"/>
      <c r="K20" s="82"/>
      <c r="L20" s="82"/>
    </row>
    <row r="21" spans="1:12" ht="28.5" customHeight="1" x14ac:dyDescent="0.25">
      <c r="A21" s="417" t="s">
        <v>229</v>
      </c>
      <c r="B21" s="417" t="s">
        <v>228</v>
      </c>
      <c r="C21" s="418" t="s">
        <v>448</v>
      </c>
      <c r="D21" s="418"/>
      <c r="E21" s="418"/>
      <c r="F21" s="418"/>
      <c r="G21" s="418"/>
      <c r="H21" s="418"/>
      <c r="I21" s="419" t="s">
        <v>227</v>
      </c>
      <c r="J21" s="420" t="s">
        <v>450</v>
      </c>
      <c r="K21" s="417" t="s">
        <v>226</v>
      </c>
      <c r="L21" s="413" t="s">
        <v>449</v>
      </c>
    </row>
    <row r="22" spans="1:12" ht="58.5" customHeight="1" x14ac:dyDescent="0.25">
      <c r="A22" s="417"/>
      <c r="B22" s="417"/>
      <c r="C22" s="414" t="s">
        <v>3</v>
      </c>
      <c r="D22" s="414"/>
      <c r="E22" s="171"/>
      <c r="F22" s="172"/>
      <c r="G22" s="415" t="s">
        <v>2</v>
      </c>
      <c r="H22" s="416"/>
      <c r="I22" s="419"/>
      <c r="J22" s="421"/>
      <c r="K22" s="417"/>
      <c r="L22" s="413"/>
    </row>
    <row r="23" spans="1:12" ht="47.25" x14ac:dyDescent="0.25">
      <c r="A23" s="417"/>
      <c r="B23" s="417"/>
      <c r="C23" s="81" t="s">
        <v>225</v>
      </c>
      <c r="D23" s="81" t="s">
        <v>224</v>
      </c>
      <c r="E23" s="81" t="s">
        <v>225</v>
      </c>
      <c r="F23" s="81" t="s">
        <v>224</v>
      </c>
      <c r="G23" s="81" t="s">
        <v>225</v>
      </c>
      <c r="H23" s="81" t="s">
        <v>224</v>
      </c>
      <c r="I23" s="419"/>
      <c r="J23" s="422"/>
      <c r="K23" s="417"/>
      <c r="L23" s="413"/>
    </row>
    <row r="24" spans="1:12" x14ac:dyDescent="0.25">
      <c r="A24" s="234">
        <v>1</v>
      </c>
      <c r="B24" s="234">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455</v>
      </c>
      <c r="C26" s="79" t="s">
        <v>555</v>
      </c>
      <c r="D26" s="79" t="s">
        <v>555</v>
      </c>
      <c r="E26" s="79" t="s">
        <v>555</v>
      </c>
      <c r="F26" s="79" t="s">
        <v>555</v>
      </c>
      <c r="G26" s="79" t="s">
        <v>551</v>
      </c>
      <c r="H26" s="79" t="s">
        <v>551</v>
      </c>
      <c r="I26" s="79"/>
      <c r="J26" s="79"/>
      <c r="K26" s="71"/>
      <c r="L26" s="71"/>
    </row>
    <row r="27" spans="1:12" s="67" customFormat="1" ht="39" customHeight="1" x14ac:dyDescent="0.25">
      <c r="A27" s="73" t="s">
        <v>221</v>
      </c>
      <c r="B27" s="80" t="s">
        <v>457</v>
      </c>
      <c r="C27" s="79" t="s">
        <v>555</v>
      </c>
      <c r="D27" s="79" t="s">
        <v>555</v>
      </c>
      <c r="E27" s="79" t="s">
        <v>555</v>
      </c>
      <c r="F27" s="79" t="s">
        <v>555</v>
      </c>
      <c r="G27" s="79" t="s">
        <v>551</v>
      </c>
      <c r="H27" s="79" t="s">
        <v>551</v>
      </c>
      <c r="I27" s="79"/>
      <c r="J27" s="79"/>
      <c r="K27" s="71"/>
      <c r="L27" s="71"/>
    </row>
    <row r="28" spans="1:12" s="67" customFormat="1" ht="70.5" customHeight="1" x14ac:dyDescent="0.25">
      <c r="A28" s="73" t="s">
        <v>456</v>
      </c>
      <c r="B28" s="80" t="s">
        <v>461</v>
      </c>
      <c r="C28" s="79" t="s">
        <v>555</v>
      </c>
      <c r="D28" s="79" t="s">
        <v>555</v>
      </c>
      <c r="E28" s="79"/>
      <c r="F28" s="79"/>
      <c r="G28" s="79" t="s">
        <v>551</v>
      </c>
      <c r="H28" s="79" t="s">
        <v>551</v>
      </c>
      <c r="I28" s="79"/>
      <c r="J28" s="79"/>
      <c r="K28" s="71"/>
      <c r="L28" s="71"/>
    </row>
    <row r="29" spans="1:12" s="67" customFormat="1" ht="54" customHeight="1" x14ac:dyDescent="0.25">
      <c r="A29" s="73" t="s">
        <v>220</v>
      </c>
      <c r="B29" s="80" t="s">
        <v>460</v>
      </c>
      <c r="C29" s="79" t="s">
        <v>555</v>
      </c>
      <c r="D29" s="79" t="s">
        <v>555</v>
      </c>
      <c r="E29" s="79"/>
      <c r="F29" s="79"/>
      <c r="G29" s="79" t="s">
        <v>551</v>
      </c>
      <c r="H29" s="79" t="s">
        <v>551</v>
      </c>
      <c r="I29" s="79"/>
      <c r="J29" s="79"/>
      <c r="K29" s="71"/>
      <c r="L29" s="71"/>
    </row>
    <row r="30" spans="1:12" s="67" customFormat="1" ht="42" customHeight="1" x14ac:dyDescent="0.25">
      <c r="A30" s="73" t="s">
        <v>219</v>
      </c>
      <c r="B30" s="80" t="s">
        <v>462</v>
      </c>
      <c r="C30" s="79" t="s">
        <v>555</v>
      </c>
      <c r="D30" s="79" t="s">
        <v>555</v>
      </c>
      <c r="E30" s="79"/>
      <c r="F30" s="79"/>
      <c r="G30" s="79" t="s">
        <v>551</v>
      </c>
      <c r="H30" s="79" t="s">
        <v>551</v>
      </c>
      <c r="I30" s="79"/>
      <c r="J30" s="79"/>
      <c r="K30" s="71"/>
      <c r="L30" s="71"/>
    </row>
    <row r="31" spans="1:12" s="67" customFormat="1" ht="37.5" customHeight="1" x14ac:dyDescent="0.25">
      <c r="A31" s="73" t="s">
        <v>218</v>
      </c>
      <c r="B31" s="72" t="s">
        <v>458</v>
      </c>
      <c r="C31" s="79" t="s">
        <v>555</v>
      </c>
      <c r="D31" s="79" t="s">
        <v>555</v>
      </c>
      <c r="E31" s="79"/>
      <c r="F31" s="79"/>
      <c r="G31" s="79" t="s">
        <v>551</v>
      </c>
      <c r="H31" s="79" t="s">
        <v>551</v>
      </c>
      <c r="I31" s="79"/>
      <c r="J31" s="79"/>
      <c r="K31" s="71"/>
      <c r="L31" s="71"/>
    </row>
    <row r="32" spans="1:12" s="67" customFormat="1" ht="31.5" x14ac:dyDescent="0.25">
      <c r="A32" s="73" t="s">
        <v>216</v>
      </c>
      <c r="B32" s="72" t="s">
        <v>463</v>
      </c>
      <c r="C32" s="79" t="s">
        <v>555</v>
      </c>
      <c r="D32" s="79" t="s">
        <v>555</v>
      </c>
      <c r="E32" s="79"/>
      <c r="F32" s="79"/>
      <c r="G32" s="79" t="s">
        <v>551</v>
      </c>
      <c r="H32" s="79" t="s">
        <v>551</v>
      </c>
      <c r="I32" s="79"/>
      <c r="J32" s="79"/>
      <c r="K32" s="71"/>
      <c r="L32" s="71"/>
    </row>
    <row r="33" spans="1:12" s="67" customFormat="1" ht="37.5" customHeight="1" x14ac:dyDescent="0.25">
      <c r="A33" s="73" t="s">
        <v>474</v>
      </c>
      <c r="B33" s="72" t="s">
        <v>390</v>
      </c>
      <c r="C33" s="79" t="s">
        <v>555</v>
      </c>
      <c r="D33" s="79" t="s">
        <v>555</v>
      </c>
      <c r="E33" s="79"/>
      <c r="F33" s="79"/>
      <c r="G33" s="79" t="s">
        <v>551</v>
      </c>
      <c r="H33" s="79" t="s">
        <v>551</v>
      </c>
      <c r="I33" s="79"/>
      <c r="J33" s="79"/>
      <c r="K33" s="71"/>
      <c r="L33" s="71"/>
    </row>
    <row r="34" spans="1:12" s="67" customFormat="1" ht="47.25" customHeight="1" x14ac:dyDescent="0.25">
      <c r="A34" s="73" t="s">
        <v>475</v>
      </c>
      <c r="B34" s="72" t="s">
        <v>467</v>
      </c>
      <c r="C34" s="79" t="s">
        <v>555</v>
      </c>
      <c r="D34" s="79" t="s">
        <v>555</v>
      </c>
      <c r="E34" s="78"/>
      <c r="F34" s="78"/>
      <c r="G34" s="79" t="s">
        <v>551</v>
      </c>
      <c r="H34" s="79" t="s">
        <v>551</v>
      </c>
      <c r="I34" s="78"/>
      <c r="J34" s="78"/>
      <c r="K34" s="78"/>
      <c r="L34" s="71"/>
    </row>
    <row r="35" spans="1:12" s="67" customFormat="1" ht="49.5" customHeight="1" x14ac:dyDescent="0.25">
      <c r="A35" s="73" t="s">
        <v>476</v>
      </c>
      <c r="B35" s="72" t="s">
        <v>217</v>
      </c>
      <c r="C35" s="79" t="s">
        <v>555</v>
      </c>
      <c r="D35" s="79" t="s">
        <v>555</v>
      </c>
      <c r="E35" s="78"/>
      <c r="F35" s="78"/>
      <c r="G35" s="79" t="s">
        <v>551</v>
      </c>
      <c r="H35" s="79" t="s">
        <v>551</v>
      </c>
      <c r="I35" s="78"/>
      <c r="J35" s="78"/>
      <c r="K35" s="78"/>
      <c r="L35" s="71"/>
    </row>
    <row r="36" spans="1:12" ht="37.5" customHeight="1" x14ac:dyDescent="0.25">
      <c r="A36" s="73" t="s">
        <v>477</v>
      </c>
      <c r="B36" s="72" t="s">
        <v>459</v>
      </c>
      <c r="C36" s="79" t="s">
        <v>555</v>
      </c>
      <c r="D36" s="79" t="s">
        <v>555</v>
      </c>
      <c r="E36" s="77"/>
      <c r="F36" s="76"/>
      <c r="G36" s="79" t="s">
        <v>551</v>
      </c>
      <c r="H36" s="79" t="s">
        <v>551</v>
      </c>
      <c r="I36" s="75"/>
      <c r="J36" s="75"/>
      <c r="K36" s="71"/>
      <c r="L36" s="71"/>
    </row>
    <row r="37" spans="1:12" x14ac:dyDescent="0.25">
      <c r="A37" s="73" t="s">
        <v>478</v>
      </c>
      <c r="B37" s="72" t="s">
        <v>215</v>
      </c>
      <c r="C37" s="79" t="s">
        <v>555</v>
      </c>
      <c r="D37" s="79" t="s">
        <v>555</v>
      </c>
      <c r="E37" s="77"/>
      <c r="F37" s="76"/>
      <c r="G37" s="79" t="s">
        <v>551</v>
      </c>
      <c r="H37" s="79" t="s">
        <v>551</v>
      </c>
      <c r="I37" s="75"/>
      <c r="J37" s="75"/>
      <c r="K37" s="71"/>
      <c r="L37" s="71"/>
    </row>
    <row r="38" spans="1:12" x14ac:dyDescent="0.25">
      <c r="A38" s="73" t="s">
        <v>574</v>
      </c>
      <c r="B38" s="74" t="s">
        <v>214</v>
      </c>
      <c r="C38" s="79" t="s">
        <v>555</v>
      </c>
      <c r="D38" s="79" t="s">
        <v>555</v>
      </c>
      <c r="E38" s="71"/>
      <c r="F38" s="71"/>
      <c r="G38" s="71"/>
      <c r="H38" s="71"/>
      <c r="I38" s="71"/>
      <c r="J38" s="71"/>
      <c r="K38" s="71"/>
      <c r="L38" s="71"/>
    </row>
    <row r="39" spans="1:12" ht="63" x14ac:dyDescent="0.25">
      <c r="A39" s="73">
        <v>2</v>
      </c>
      <c r="B39" s="72" t="s">
        <v>464</v>
      </c>
      <c r="C39" s="79" t="s">
        <v>555</v>
      </c>
      <c r="D39" s="79" t="s">
        <v>555</v>
      </c>
      <c r="E39" s="71"/>
      <c r="F39" s="71"/>
      <c r="G39" s="79" t="s">
        <v>551</v>
      </c>
      <c r="H39" s="79" t="s">
        <v>551</v>
      </c>
      <c r="I39" s="71"/>
      <c r="J39" s="71"/>
      <c r="K39" s="71"/>
      <c r="L39" s="71"/>
    </row>
    <row r="40" spans="1:12" ht="33.75" customHeight="1" x14ac:dyDescent="0.25">
      <c r="A40" s="73" t="s">
        <v>213</v>
      </c>
      <c r="B40" s="72" t="s">
        <v>466</v>
      </c>
      <c r="C40" s="79" t="s">
        <v>555</v>
      </c>
      <c r="D40" s="79" t="s">
        <v>555</v>
      </c>
      <c r="E40" s="71"/>
      <c r="F40" s="71"/>
      <c r="G40" s="218">
        <v>44650</v>
      </c>
      <c r="H40" s="218">
        <v>44925</v>
      </c>
      <c r="I40" s="71"/>
      <c r="J40" s="71"/>
      <c r="K40" s="71"/>
      <c r="L40" s="71"/>
    </row>
    <row r="41" spans="1:12" ht="63" customHeight="1" x14ac:dyDescent="0.25">
      <c r="A41" s="73" t="s">
        <v>212</v>
      </c>
      <c r="B41" s="74" t="s">
        <v>547</v>
      </c>
      <c r="C41" s="79" t="s">
        <v>555</v>
      </c>
      <c r="D41" s="79" t="s">
        <v>555</v>
      </c>
      <c r="E41" s="71"/>
      <c r="F41" s="71"/>
      <c r="G41" s="71"/>
      <c r="H41" s="71"/>
      <c r="I41" s="71"/>
      <c r="J41" s="71"/>
      <c r="K41" s="71"/>
      <c r="L41" s="71"/>
    </row>
    <row r="42" spans="1:12" ht="58.5" customHeight="1" x14ac:dyDescent="0.25">
      <c r="A42" s="73">
        <v>3</v>
      </c>
      <c r="B42" s="72" t="s">
        <v>465</v>
      </c>
      <c r="C42" s="79" t="s">
        <v>555</v>
      </c>
      <c r="D42" s="79" t="s">
        <v>555</v>
      </c>
      <c r="E42" s="71"/>
      <c r="F42" s="71"/>
      <c r="G42" s="79" t="s">
        <v>551</v>
      </c>
      <c r="H42" s="79" t="s">
        <v>551</v>
      </c>
      <c r="I42" s="71"/>
      <c r="J42" s="71"/>
      <c r="K42" s="71"/>
      <c r="L42" s="71"/>
    </row>
    <row r="43" spans="1:12" ht="34.5" customHeight="1" x14ac:dyDescent="0.25">
      <c r="A43" s="73" t="s">
        <v>211</v>
      </c>
      <c r="B43" s="72" t="s">
        <v>209</v>
      </c>
      <c r="C43" s="79" t="s">
        <v>555</v>
      </c>
      <c r="D43" s="79" t="s">
        <v>555</v>
      </c>
      <c r="E43" s="71"/>
      <c r="F43" s="71"/>
      <c r="G43" s="79" t="s">
        <v>551</v>
      </c>
      <c r="H43" s="79" t="s">
        <v>551</v>
      </c>
      <c r="I43" s="71"/>
      <c r="J43" s="71"/>
      <c r="K43" s="71"/>
      <c r="L43" s="71"/>
    </row>
    <row r="44" spans="1:12" ht="24.75" customHeight="1" x14ac:dyDescent="0.25">
      <c r="A44" s="73" t="s">
        <v>210</v>
      </c>
      <c r="B44" s="72" t="s">
        <v>207</v>
      </c>
      <c r="C44" s="79" t="s">
        <v>555</v>
      </c>
      <c r="D44" s="79" t="s">
        <v>555</v>
      </c>
      <c r="E44" s="71"/>
      <c r="F44" s="71"/>
      <c r="G44" s="79" t="s">
        <v>551</v>
      </c>
      <c r="H44" s="79" t="s">
        <v>551</v>
      </c>
      <c r="I44" s="71"/>
      <c r="J44" s="71"/>
      <c r="K44" s="71"/>
      <c r="L44" s="71"/>
    </row>
    <row r="45" spans="1:12" ht="90.75" customHeight="1" x14ac:dyDescent="0.25">
      <c r="A45" s="73" t="s">
        <v>208</v>
      </c>
      <c r="B45" s="72" t="s">
        <v>470</v>
      </c>
      <c r="C45" s="79" t="s">
        <v>555</v>
      </c>
      <c r="D45" s="79" t="s">
        <v>555</v>
      </c>
      <c r="E45" s="71"/>
      <c r="F45" s="71"/>
      <c r="G45" s="79" t="s">
        <v>551</v>
      </c>
      <c r="H45" s="79" t="s">
        <v>551</v>
      </c>
      <c r="I45" s="71"/>
      <c r="J45" s="71"/>
      <c r="K45" s="71"/>
      <c r="L45" s="71"/>
    </row>
    <row r="46" spans="1:12" ht="167.25" customHeight="1" x14ac:dyDescent="0.25">
      <c r="A46" s="73" t="s">
        <v>206</v>
      </c>
      <c r="B46" s="72" t="s">
        <v>468</v>
      </c>
      <c r="C46" s="79" t="s">
        <v>555</v>
      </c>
      <c r="D46" s="79" t="s">
        <v>555</v>
      </c>
      <c r="E46" s="71"/>
      <c r="F46" s="71"/>
      <c r="G46" s="79" t="s">
        <v>551</v>
      </c>
      <c r="H46" s="79" t="s">
        <v>551</v>
      </c>
      <c r="I46" s="71"/>
      <c r="J46" s="71"/>
      <c r="K46" s="71"/>
      <c r="L46" s="71"/>
    </row>
    <row r="47" spans="1:12" ht="30.75" customHeight="1" x14ac:dyDescent="0.25">
      <c r="A47" s="73" t="s">
        <v>204</v>
      </c>
      <c r="B47" s="72" t="s">
        <v>205</v>
      </c>
      <c r="C47" s="79" t="s">
        <v>555</v>
      </c>
      <c r="D47" s="79" t="s">
        <v>555</v>
      </c>
      <c r="E47" s="71"/>
      <c r="F47" s="71"/>
      <c r="G47" s="79" t="s">
        <v>551</v>
      </c>
      <c r="H47" s="79" t="s">
        <v>551</v>
      </c>
      <c r="I47" s="71"/>
      <c r="J47" s="71"/>
      <c r="K47" s="71"/>
      <c r="L47" s="71"/>
    </row>
    <row r="48" spans="1:12" ht="37.5" customHeight="1" x14ac:dyDescent="0.25">
      <c r="A48" s="73" t="s">
        <v>575</v>
      </c>
      <c r="B48" s="74" t="s">
        <v>203</v>
      </c>
      <c r="C48" s="79" t="s">
        <v>555</v>
      </c>
      <c r="D48" s="79" t="s">
        <v>555</v>
      </c>
      <c r="E48" s="71"/>
      <c r="F48" s="71"/>
      <c r="G48" s="71"/>
      <c r="H48" s="71"/>
      <c r="I48" s="71"/>
      <c r="J48" s="71"/>
      <c r="K48" s="71"/>
      <c r="L48" s="71"/>
    </row>
    <row r="49" spans="1:12" ht="35.25" customHeight="1" x14ac:dyDescent="0.25">
      <c r="A49" s="73">
        <v>4</v>
      </c>
      <c r="B49" s="72" t="s">
        <v>201</v>
      </c>
      <c r="C49" s="79" t="s">
        <v>555</v>
      </c>
      <c r="D49" s="79" t="s">
        <v>555</v>
      </c>
      <c r="E49" s="71"/>
      <c r="F49" s="71"/>
      <c r="G49" s="79" t="s">
        <v>551</v>
      </c>
      <c r="H49" s="79" t="s">
        <v>551</v>
      </c>
      <c r="I49" s="71"/>
      <c r="J49" s="71"/>
      <c r="K49" s="71"/>
      <c r="L49" s="71"/>
    </row>
    <row r="50" spans="1:12" ht="86.25" customHeight="1" x14ac:dyDescent="0.25">
      <c r="A50" s="73" t="s">
        <v>202</v>
      </c>
      <c r="B50" s="72" t="s">
        <v>469</v>
      </c>
      <c r="C50" s="79" t="s">
        <v>555</v>
      </c>
      <c r="D50" s="79" t="s">
        <v>555</v>
      </c>
      <c r="E50" s="71"/>
      <c r="F50" s="71"/>
      <c r="G50" s="79" t="s">
        <v>551</v>
      </c>
      <c r="H50" s="79" t="s">
        <v>551</v>
      </c>
      <c r="I50" s="71"/>
      <c r="J50" s="71"/>
      <c r="K50" s="71"/>
      <c r="L50" s="71"/>
    </row>
    <row r="51" spans="1:12" ht="77.25" customHeight="1" x14ac:dyDescent="0.25">
      <c r="A51" s="73" t="s">
        <v>200</v>
      </c>
      <c r="B51" s="72" t="s">
        <v>471</v>
      </c>
      <c r="C51" s="79" t="s">
        <v>555</v>
      </c>
      <c r="D51" s="79" t="s">
        <v>555</v>
      </c>
      <c r="E51" s="71"/>
      <c r="F51" s="71"/>
      <c r="G51" s="79" t="s">
        <v>551</v>
      </c>
      <c r="H51" s="79" t="s">
        <v>551</v>
      </c>
      <c r="I51" s="71"/>
      <c r="J51" s="71"/>
      <c r="K51" s="71"/>
      <c r="L51" s="71"/>
    </row>
    <row r="52" spans="1:12" ht="71.25" customHeight="1" x14ac:dyDescent="0.25">
      <c r="A52" s="73" t="s">
        <v>198</v>
      </c>
      <c r="B52" s="72" t="s">
        <v>199</v>
      </c>
      <c r="C52" s="79" t="s">
        <v>555</v>
      </c>
      <c r="D52" s="79" t="s">
        <v>555</v>
      </c>
      <c r="E52" s="71"/>
      <c r="F52" s="71"/>
      <c r="G52" s="79" t="s">
        <v>551</v>
      </c>
      <c r="H52" s="79" t="s">
        <v>551</v>
      </c>
      <c r="I52" s="71"/>
      <c r="J52" s="71"/>
      <c r="K52" s="71"/>
      <c r="L52" s="71"/>
    </row>
    <row r="53" spans="1:12" ht="48" customHeight="1" x14ac:dyDescent="0.25">
      <c r="A53" s="73" t="s">
        <v>196</v>
      </c>
      <c r="B53" s="180" t="s">
        <v>472</v>
      </c>
      <c r="C53" s="79" t="s">
        <v>555</v>
      </c>
      <c r="D53" s="79" t="s">
        <v>555</v>
      </c>
      <c r="E53" s="71"/>
      <c r="F53" s="71"/>
      <c r="G53" s="218">
        <v>44650</v>
      </c>
      <c r="H53" s="218">
        <v>44925</v>
      </c>
      <c r="I53" s="71"/>
      <c r="J53" s="71"/>
      <c r="K53" s="71"/>
      <c r="L53" s="71"/>
    </row>
    <row r="54" spans="1:12" ht="46.5" customHeight="1" x14ac:dyDescent="0.25">
      <c r="A54" s="73" t="s">
        <v>473</v>
      </c>
      <c r="B54" s="72" t="s">
        <v>197</v>
      </c>
      <c r="C54" s="79" t="s">
        <v>555</v>
      </c>
      <c r="D54" s="79" t="s">
        <v>555</v>
      </c>
      <c r="E54" s="71"/>
      <c r="F54" s="71"/>
      <c r="G54" s="79" t="s">
        <v>551</v>
      </c>
      <c r="H54" s="79" t="s">
        <v>551</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V51" sqref="V5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0.425781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6.85546875" style="64" customWidth="1"/>
    <col min="17" max="17" width="6.140625" style="64" customWidth="1"/>
    <col min="18" max="18" width="10" style="64" customWidth="1"/>
    <col min="19" max="21" width="6.140625" style="64" customWidth="1"/>
    <col min="22" max="22" width="10.28515625" style="64" customWidth="1"/>
    <col min="23" max="25" width="6.140625" style="64" customWidth="1"/>
    <col min="26" max="26" width="10.28515625" style="64" customWidth="1"/>
    <col min="27" max="29" width="6.140625" style="64" customWidth="1"/>
    <col min="30" max="30" width="10.2851562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95" t="str">
        <f>'[2]1.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row>
    <row r="5" spans="1:33" ht="18.75" x14ac:dyDescent="0.3">
      <c r="A5" s="65"/>
      <c r="B5" s="65"/>
      <c r="C5" s="65"/>
      <c r="D5" s="65"/>
      <c r="E5" s="65"/>
      <c r="F5" s="65"/>
      <c r="L5" s="65"/>
      <c r="M5" s="65"/>
      <c r="AG5" s="15"/>
    </row>
    <row r="6" spans="1:33"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row>
    <row r="7" spans="1:33" ht="18.75" x14ac:dyDescent="0.25">
      <c r="A7" s="184"/>
      <c r="B7" s="184"/>
      <c r="C7" s="184"/>
      <c r="D7" s="184"/>
      <c r="E7" s="184"/>
      <c r="F7" s="184"/>
      <c r="G7" s="184"/>
      <c r="H7" s="184"/>
      <c r="I7" s="184"/>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04" t="str">
        <f>'[2]1.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row>
    <row r="10" spans="1:33" ht="18.75" x14ac:dyDescent="0.25">
      <c r="A10" s="184"/>
      <c r="B10" s="184"/>
      <c r="C10" s="184"/>
      <c r="D10" s="184"/>
      <c r="E10" s="184"/>
      <c r="F10" s="184"/>
      <c r="G10" s="184"/>
      <c r="H10" s="184"/>
      <c r="I10" s="184"/>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11" t="str">
        <f>'6.1. Паспорт сетевой график'!A12:L12</f>
        <v>L_PK2000.07.01</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04"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6"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6" x14ac:dyDescent="0.25">
      <c r="A18" s="430" t="s">
        <v>517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6" ht="33" customHeight="1" x14ac:dyDescent="0.25">
      <c r="A20" s="431" t="s">
        <v>195</v>
      </c>
      <c r="B20" s="431" t="s">
        <v>194</v>
      </c>
      <c r="C20" s="417" t="s">
        <v>193</v>
      </c>
      <c r="D20" s="417"/>
      <c r="E20" s="433" t="s">
        <v>192</v>
      </c>
      <c r="F20" s="433"/>
      <c r="G20" s="431" t="s">
        <v>594</v>
      </c>
      <c r="H20" s="427" t="s">
        <v>579</v>
      </c>
      <c r="I20" s="428"/>
      <c r="J20" s="428"/>
      <c r="K20" s="428"/>
      <c r="L20" s="427" t="s">
        <v>580</v>
      </c>
      <c r="M20" s="428"/>
      <c r="N20" s="428"/>
      <c r="O20" s="428"/>
      <c r="P20" s="427" t="s">
        <v>581</v>
      </c>
      <c r="Q20" s="428"/>
      <c r="R20" s="428"/>
      <c r="S20" s="428"/>
      <c r="T20" s="427" t="s">
        <v>582</v>
      </c>
      <c r="U20" s="428"/>
      <c r="V20" s="428"/>
      <c r="W20" s="428"/>
      <c r="X20" s="427" t="s">
        <v>583</v>
      </c>
      <c r="Y20" s="428"/>
      <c r="Z20" s="428"/>
      <c r="AA20" s="428"/>
      <c r="AB20" s="427" t="s">
        <v>584</v>
      </c>
      <c r="AC20" s="428"/>
      <c r="AD20" s="428"/>
      <c r="AE20" s="428"/>
      <c r="AF20" s="434" t="s">
        <v>191</v>
      </c>
      <c r="AG20" s="435"/>
      <c r="AH20" s="237"/>
      <c r="AI20" s="237"/>
      <c r="AJ20" s="237"/>
    </row>
    <row r="21" spans="1:36" ht="99.75" customHeight="1" x14ac:dyDescent="0.25">
      <c r="A21" s="432"/>
      <c r="B21" s="432"/>
      <c r="C21" s="417"/>
      <c r="D21" s="417"/>
      <c r="E21" s="433"/>
      <c r="F21" s="433"/>
      <c r="G21" s="432"/>
      <c r="H21" s="417" t="s">
        <v>3</v>
      </c>
      <c r="I21" s="417"/>
      <c r="J21" s="417" t="s">
        <v>585</v>
      </c>
      <c r="K21" s="417"/>
      <c r="L21" s="417" t="s">
        <v>3</v>
      </c>
      <c r="M21" s="417"/>
      <c r="N21" s="417" t="s">
        <v>585</v>
      </c>
      <c r="O21" s="417"/>
      <c r="P21" s="417" t="s">
        <v>3</v>
      </c>
      <c r="Q21" s="417"/>
      <c r="R21" s="417" t="s">
        <v>585</v>
      </c>
      <c r="S21" s="417"/>
      <c r="T21" s="417" t="s">
        <v>3</v>
      </c>
      <c r="U21" s="417"/>
      <c r="V21" s="417" t="s">
        <v>585</v>
      </c>
      <c r="W21" s="417"/>
      <c r="X21" s="417" t="s">
        <v>3</v>
      </c>
      <c r="Y21" s="417"/>
      <c r="Z21" s="417" t="s">
        <v>585</v>
      </c>
      <c r="AA21" s="417"/>
      <c r="AB21" s="417" t="s">
        <v>3</v>
      </c>
      <c r="AC21" s="417"/>
      <c r="AD21" s="417" t="s">
        <v>585</v>
      </c>
      <c r="AE21" s="417"/>
      <c r="AF21" s="436"/>
      <c r="AG21" s="437"/>
    </row>
    <row r="22" spans="1:36" ht="89.25" customHeight="1" x14ac:dyDescent="0.25">
      <c r="A22" s="414"/>
      <c r="B22" s="414"/>
      <c r="C22" s="238" t="s">
        <v>3</v>
      </c>
      <c r="D22" s="238" t="s">
        <v>189</v>
      </c>
      <c r="E22" s="239" t="s">
        <v>586</v>
      </c>
      <c r="F22" s="239" t="s">
        <v>587</v>
      </c>
      <c r="G22" s="414"/>
      <c r="H22" s="240" t="s">
        <v>496</v>
      </c>
      <c r="I22" s="240" t="s">
        <v>497</v>
      </c>
      <c r="J22" s="240" t="s">
        <v>496</v>
      </c>
      <c r="K22" s="240" t="s">
        <v>497</v>
      </c>
      <c r="L22" s="240" t="s">
        <v>496</v>
      </c>
      <c r="M22" s="240" t="s">
        <v>497</v>
      </c>
      <c r="N22" s="240" t="s">
        <v>496</v>
      </c>
      <c r="O22" s="240" t="s">
        <v>497</v>
      </c>
      <c r="P22" s="240" t="s">
        <v>496</v>
      </c>
      <c r="Q22" s="240" t="s">
        <v>497</v>
      </c>
      <c r="R22" s="240" t="s">
        <v>496</v>
      </c>
      <c r="S22" s="240" t="s">
        <v>497</v>
      </c>
      <c r="T22" s="240" t="s">
        <v>496</v>
      </c>
      <c r="U22" s="240" t="s">
        <v>497</v>
      </c>
      <c r="V22" s="240" t="s">
        <v>496</v>
      </c>
      <c r="W22" s="240" t="s">
        <v>497</v>
      </c>
      <c r="X22" s="240" t="s">
        <v>496</v>
      </c>
      <c r="Y22" s="240" t="s">
        <v>497</v>
      </c>
      <c r="Z22" s="240" t="s">
        <v>496</v>
      </c>
      <c r="AA22" s="240" t="s">
        <v>497</v>
      </c>
      <c r="AB22" s="240" t="s">
        <v>496</v>
      </c>
      <c r="AC22" s="240" t="s">
        <v>497</v>
      </c>
      <c r="AD22" s="240" t="s">
        <v>496</v>
      </c>
      <c r="AE22" s="240" t="s">
        <v>497</v>
      </c>
      <c r="AF22" s="238" t="s">
        <v>190</v>
      </c>
      <c r="AG22" s="238" t="s">
        <v>189</v>
      </c>
    </row>
    <row r="23" spans="1:36"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16</v>
      </c>
      <c r="U23" s="236">
        <v>17</v>
      </c>
      <c r="V23" s="236">
        <v>18</v>
      </c>
      <c r="W23" s="236">
        <v>19</v>
      </c>
      <c r="X23" s="236">
        <v>16</v>
      </c>
      <c r="Y23" s="236">
        <v>17</v>
      </c>
      <c r="Z23" s="236">
        <v>18</v>
      </c>
      <c r="AA23" s="236">
        <v>19</v>
      </c>
      <c r="AB23" s="236">
        <v>16</v>
      </c>
      <c r="AC23" s="236">
        <v>17</v>
      </c>
      <c r="AD23" s="236">
        <v>18</v>
      </c>
      <c r="AE23" s="236">
        <v>19</v>
      </c>
      <c r="AF23" s="236">
        <v>20</v>
      </c>
      <c r="AG23" s="236">
        <v>21</v>
      </c>
    </row>
    <row r="24" spans="1:36" ht="47.25" customHeight="1" x14ac:dyDescent="0.25">
      <c r="A24" s="241">
        <v>1</v>
      </c>
      <c r="B24" s="242" t="s">
        <v>188</v>
      </c>
      <c r="C24" s="243">
        <v>0</v>
      </c>
      <c r="D24" s="243">
        <v>11.104329999999999</v>
      </c>
      <c r="E24" s="243">
        <v>0</v>
      </c>
      <c r="F24" s="243">
        <v>0</v>
      </c>
      <c r="G24" s="244">
        <f>D24-J24</f>
        <v>6.8909599999999989</v>
      </c>
      <c r="H24" s="243">
        <v>0</v>
      </c>
      <c r="I24" s="243">
        <v>0</v>
      </c>
      <c r="J24" s="245">
        <v>4.2133700000000003</v>
      </c>
      <c r="K24" s="243">
        <v>0</v>
      </c>
      <c r="L24" s="243">
        <v>0</v>
      </c>
      <c r="M24" s="243">
        <v>0</v>
      </c>
      <c r="N24" s="243">
        <v>0</v>
      </c>
      <c r="O24" s="243">
        <v>0</v>
      </c>
      <c r="P24" s="243">
        <v>0</v>
      </c>
      <c r="Q24" s="243">
        <v>0</v>
      </c>
      <c r="R24" s="243">
        <v>0</v>
      </c>
      <c r="S24" s="243">
        <v>0</v>
      </c>
      <c r="T24" s="243">
        <v>0</v>
      </c>
      <c r="U24" s="243">
        <v>0</v>
      </c>
      <c r="V24" s="243">
        <v>0</v>
      </c>
      <c r="W24" s="243">
        <v>0</v>
      </c>
      <c r="X24" s="243">
        <v>0</v>
      </c>
      <c r="Y24" s="243">
        <v>0</v>
      </c>
      <c r="Z24" s="243">
        <v>0</v>
      </c>
      <c r="AA24" s="243">
        <v>0</v>
      </c>
      <c r="AB24" s="243">
        <v>0</v>
      </c>
      <c r="AC24" s="243">
        <v>0</v>
      </c>
      <c r="AD24" s="243">
        <v>0</v>
      </c>
      <c r="AE24" s="243">
        <v>0</v>
      </c>
      <c r="AF24" s="243">
        <v>0</v>
      </c>
      <c r="AG24" s="246">
        <f>G24+J24</f>
        <v>11.104329999999999</v>
      </c>
    </row>
    <row r="25" spans="1:36" ht="24" customHeight="1" x14ac:dyDescent="0.25">
      <c r="A25" s="247" t="s">
        <v>187</v>
      </c>
      <c r="B25" s="248" t="s">
        <v>186</v>
      </c>
      <c r="C25" s="243">
        <v>0</v>
      </c>
      <c r="D25" s="243">
        <v>0</v>
      </c>
      <c r="E25" s="243">
        <v>0</v>
      </c>
      <c r="F25" s="243">
        <v>0</v>
      </c>
      <c r="G25" s="244">
        <f t="shared" ref="G25:G33" si="0">D25-J25</f>
        <v>0</v>
      </c>
      <c r="H25" s="243">
        <v>0</v>
      </c>
      <c r="I25" s="243">
        <v>0</v>
      </c>
      <c r="J25" s="243">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43">
        <v>0</v>
      </c>
      <c r="AC25" s="243">
        <v>0</v>
      </c>
      <c r="AD25" s="243">
        <v>0</v>
      </c>
      <c r="AE25" s="243">
        <v>0</v>
      </c>
      <c r="AF25" s="243">
        <v>0</v>
      </c>
      <c r="AG25" s="246">
        <f t="shared" ref="AG25:AG64" si="1">G25+J25</f>
        <v>0</v>
      </c>
    </row>
    <row r="26" spans="1:36" x14ac:dyDescent="0.25">
      <c r="A26" s="247" t="s">
        <v>185</v>
      </c>
      <c r="B26" s="248" t="s">
        <v>184</v>
      </c>
      <c r="C26" s="243">
        <v>0</v>
      </c>
      <c r="D26" s="243">
        <v>0</v>
      </c>
      <c r="E26" s="243">
        <v>0</v>
      </c>
      <c r="F26" s="243">
        <v>0</v>
      </c>
      <c r="G26" s="244">
        <f t="shared" si="0"/>
        <v>0</v>
      </c>
      <c r="H26" s="243">
        <v>0</v>
      </c>
      <c r="I26" s="243">
        <v>0</v>
      </c>
      <c r="J26" s="243">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43">
        <v>0</v>
      </c>
      <c r="AC26" s="243">
        <v>0</v>
      </c>
      <c r="AD26" s="243">
        <v>0</v>
      </c>
      <c r="AE26" s="243">
        <v>0</v>
      </c>
      <c r="AF26" s="243">
        <v>0</v>
      </c>
      <c r="AG26" s="246">
        <f t="shared" si="1"/>
        <v>0</v>
      </c>
    </row>
    <row r="27" spans="1:36" ht="31.5" x14ac:dyDescent="0.25">
      <c r="A27" s="247" t="s">
        <v>183</v>
      </c>
      <c r="B27" s="248" t="s">
        <v>454</v>
      </c>
      <c r="C27" s="243">
        <v>0</v>
      </c>
      <c r="D27" s="243">
        <f>D30</f>
        <v>9.2536100000000001</v>
      </c>
      <c r="E27" s="243">
        <v>0</v>
      </c>
      <c r="F27" s="243">
        <v>0</v>
      </c>
      <c r="G27" s="244">
        <f t="shared" si="0"/>
        <v>5.74247</v>
      </c>
      <c r="H27" s="243">
        <v>0</v>
      </c>
      <c r="I27" s="243">
        <v>0</v>
      </c>
      <c r="J27" s="249">
        <f>J30</f>
        <v>3.5111400000000001</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43">
        <v>0</v>
      </c>
      <c r="AC27" s="243">
        <v>0</v>
      </c>
      <c r="AD27" s="243">
        <v>0</v>
      </c>
      <c r="AE27" s="243">
        <v>0</v>
      </c>
      <c r="AF27" s="243">
        <v>0</v>
      </c>
      <c r="AG27" s="246">
        <f t="shared" si="1"/>
        <v>9.2536100000000001</v>
      </c>
    </row>
    <row r="28" spans="1:36" x14ac:dyDescent="0.25">
      <c r="A28" s="247" t="s">
        <v>182</v>
      </c>
      <c r="B28" s="248" t="s">
        <v>181</v>
      </c>
      <c r="C28" s="243">
        <v>0</v>
      </c>
      <c r="D28" s="243">
        <v>0</v>
      </c>
      <c r="E28" s="243">
        <v>0</v>
      </c>
      <c r="F28" s="243">
        <v>0</v>
      </c>
      <c r="G28" s="244">
        <f t="shared" si="0"/>
        <v>0</v>
      </c>
      <c r="H28" s="243">
        <v>0</v>
      </c>
      <c r="I28" s="243">
        <v>0</v>
      </c>
      <c r="J28" s="243">
        <v>0</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43">
        <v>0</v>
      </c>
      <c r="AC28" s="243">
        <v>0</v>
      </c>
      <c r="AD28" s="243">
        <v>0</v>
      </c>
      <c r="AE28" s="243">
        <v>0</v>
      </c>
      <c r="AF28" s="243">
        <v>0</v>
      </c>
      <c r="AG28" s="246">
        <f t="shared" si="1"/>
        <v>0</v>
      </c>
    </row>
    <row r="29" spans="1:36" x14ac:dyDescent="0.25">
      <c r="A29" s="247" t="s">
        <v>180</v>
      </c>
      <c r="B29" s="250" t="s">
        <v>179</v>
      </c>
      <c r="C29" s="243">
        <v>0</v>
      </c>
      <c r="D29" s="243">
        <f>D24-D30</f>
        <v>1.850719999999999</v>
      </c>
      <c r="E29" s="243">
        <v>0</v>
      </c>
      <c r="F29" s="243">
        <v>0</v>
      </c>
      <c r="G29" s="244">
        <f t="shared" si="0"/>
        <v>1.1484899999999989</v>
      </c>
      <c r="H29" s="243">
        <v>0</v>
      </c>
      <c r="I29" s="243">
        <v>0</v>
      </c>
      <c r="J29" s="249">
        <f>J24-J27</f>
        <v>0.70223000000000013</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43">
        <v>0</v>
      </c>
      <c r="AC29" s="243">
        <v>0</v>
      </c>
      <c r="AD29" s="243">
        <v>0</v>
      </c>
      <c r="AE29" s="243">
        <v>0</v>
      </c>
      <c r="AF29" s="243">
        <v>0</v>
      </c>
      <c r="AG29" s="246">
        <f t="shared" si="1"/>
        <v>1.850719999999999</v>
      </c>
    </row>
    <row r="30" spans="1:36" ht="47.25" x14ac:dyDescent="0.25">
      <c r="A30" s="241" t="s">
        <v>64</v>
      </c>
      <c r="B30" s="242" t="s">
        <v>178</v>
      </c>
      <c r="C30" s="243">
        <v>0</v>
      </c>
      <c r="D30" s="243">
        <f>D31+D32+D33+D34</f>
        <v>9.2536100000000001</v>
      </c>
      <c r="E30" s="243">
        <v>0</v>
      </c>
      <c r="F30" s="243">
        <v>0</v>
      </c>
      <c r="G30" s="244">
        <f t="shared" si="0"/>
        <v>5.74247</v>
      </c>
      <c r="H30" s="243">
        <v>0</v>
      </c>
      <c r="I30" s="243">
        <v>0</v>
      </c>
      <c r="J30" s="249">
        <f>J33</f>
        <v>3.5111400000000001</v>
      </c>
      <c r="K30" s="243">
        <v>0</v>
      </c>
      <c r="L30" s="243">
        <v>0</v>
      </c>
      <c r="M30" s="243">
        <v>0</v>
      </c>
      <c r="N30" s="243">
        <v>0</v>
      </c>
      <c r="O30" s="243">
        <v>0</v>
      </c>
      <c r="P30" s="243">
        <v>0</v>
      </c>
      <c r="Q30" s="243">
        <v>0</v>
      </c>
      <c r="R30" s="243">
        <v>0</v>
      </c>
      <c r="S30" s="243">
        <v>0</v>
      </c>
      <c r="T30" s="243">
        <v>0</v>
      </c>
      <c r="U30" s="243">
        <v>0</v>
      </c>
      <c r="V30" s="243">
        <v>0</v>
      </c>
      <c r="W30" s="243">
        <v>0</v>
      </c>
      <c r="X30" s="243">
        <v>0</v>
      </c>
      <c r="Y30" s="243">
        <v>0</v>
      </c>
      <c r="Z30" s="243">
        <v>0</v>
      </c>
      <c r="AA30" s="243">
        <v>0</v>
      </c>
      <c r="AB30" s="243">
        <v>0</v>
      </c>
      <c r="AC30" s="243">
        <v>0</v>
      </c>
      <c r="AD30" s="243">
        <v>0</v>
      </c>
      <c r="AE30" s="243">
        <v>0</v>
      </c>
      <c r="AF30" s="243">
        <v>0</v>
      </c>
      <c r="AG30" s="246">
        <f t="shared" si="1"/>
        <v>9.2536100000000001</v>
      </c>
    </row>
    <row r="31" spans="1:36" x14ac:dyDescent="0.25">
      <c r="A31" s="241" t="s">
        <v>177</v>
      </c>
      <c r="B31" s="248" t="s">
        <v>176</v>
      </c>
      <c r="C31" s="243">
        <v>0</v>
      </c>
      <c r="D31" s="243">
        <v>0</v>
      </c>
      <c r="E31" s="243">
        <v>0</v>
      </c>
      <c r="F31" s="243">
        <v>0</v>
      </c>
      <c r="G31" s="244">
        <f t="shared" si="0"/>
        <v>0</v>
      </c>
      <c r="H31" s="243">
        <v>0</v>
      </c>
      <c r="I31" s="243">
        <v>0</v>
      </c>
      <c r="J31" s="243">
        <v>0</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43">
        <v>0</v>
      </c>
      <c r="AC31" s="243">
        <v>0</v>
      </c>
      <c r="AD31" s="243">
        <v>0</v>
      </c>
      <c r="AE31" s="243">
        <v>0</v>
      </c>
      <c r="AF31" s="243">
        <v>0</v>
      </c>
      <c r="AG31" s="246">
        <f t="shared" si="1"/>
        <v>0</v>
      </c>
    </row>
    <row r="32" spans="1:36" ht="31.5" x14ac:dyDescent="0.25">
      <c r="A32" s="241" t="s">
        <v>175</v>
      </c>
      <c r="B32" s="248" t="s">
        <v>174</v>
      </c>
      <c r="C32" s="243">
        <v>0</v>
      </c>
      <c r="D32" s="243">
        <v>0</v>
      </c>
      <c r="E32" s="243">
        <v>0</v>
      </c>
      <c r="F32" s="243">
        <v>0</v>
      </c>
      <c r="G32" s="244">
        <f t="shared" si="0"/>
        <v>0</v>
      </c>
      <c r="H32" s="243">
        <v>0</v>
      </c>
      <c r="I32" s="243">
        <v>0</v>
      </c>
      <c r="J32" s="243">
        <v>0</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43">
        <v>0</v>
      </c>
      <c r="AC32" s="243">
        <v>0</v>
      </c>
      <c r="AD32" s="243">
        <v>0</v>
      </c>
      <c r="AE32" s="243">
        <v>0</v>
      </c>
      <c r="AF32" s="243">
        <v>0</v>
      </c>
      <c r="AG32" s="246">
        <f t="shared" si="1"/>
        <v>0</v>
      </c>
    </row>
    <row r="33" spans="1:33" x14ac:dyDescent="0.25">
      <c r="A33" s="241" t="s">
        <v>173</v>
      </c>
      <c r="B33" s="248" t="s">
        <v>172</v>
      </c>
      <c r="C33" s="243">
        <v>0</v>
      </c>
      <c r="D33" s="243">
        <v>9.2536100000000001</v>
      </c>
      <c r="E33" s="243">
        <v>0</v>
      </c>
      <c r="F33" s="243">
        <v>0</v>
      </c>
      <c r="G33" s="244">
        <f t="shared" si="0"/>
        <v>5.74247</v>
      </c>
      <c r="H33" s="243">
        <v>0</v>
      </c>
      <c r="I33" s="243">
        <v>0</v>
      </c>
      <c r="J33" s="249">
        <v>3.5111400000000001</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43">
        <v>0</v>
      </c>
      <c r="AC33" s="243">
        <v>0</v>
      </c>
      <c r="AD33" s="243">
        <v>0</v>
      </c>
      <c r="AE33" s="243">
        <v>0</v>
      </c>
      <c r="AF33" s="243">
        <v>0</v>
      </c>
      <c r="AG33" s="246">
        <f t="shared" si="1"/>
        <v>9.2536100000000001</v>
      </c>
    </row>
    <row r="34" spans="1:33" x14ac:dyDescent="0.25">
      <c r="A34" s="241" t="s">
        <v>171</v>
      </c>
      <c r="B34" s="248" t="s">
        <v>170</v>
      </c>
      <c r="C34" s="243">
        <v>0</v>
      </c>
      <c r="D34" s="243">
        <v>0</v>
      </c>
      <c r="E34" s="243">
        <v>0</v>
      </c>
      <c r="F34" s="243">
        <v>0</v>
      </c>
      <c r="G34" s="243">
        <v>0</v>
      </c>
      <c r="H34" s="243">
        <v>0</v>
      </c>
      <c r="I34" s="243">
        <v>0</v>
      </c>
      <c r="J34" s="243">
        <v>0</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43">
        <v>0</v>
      </c>
      <c r="AC34" s="243">
        <v>0</v>
      </c>
      <c r="AD34" s="243">
        <v>0</v>
      </c>
      <c r="AE34" s="243">
        <v>0</v>
      </c>
      <c r="AF34" s="243">
        <v>0</v>
      </c>
      <c r="AG34" s="246">
        <f t="shared" si="1"/>
        <v>0</v>
      </c>
    </row>
    <row r="35" spans="1:33" ht="31.5" x14ac:dyDescent="0.25">
      <c r="A35" s="241" t="s">
        <v>63</v>
      </c>
      <c r="B35" s="242" t="s">
        <v>169</v>
      </c>
      <c r="C35" s="243">
        <v>0</v>
      </c>
      <c r="D35" s="243">
        <v>0</v>
      </c>
      <c r="E35" s="243">
        <v>0</v>
      </c>
      <c r="F35" s="243">
        <v>0</v>
      </c>
      <c r="G35" s="243">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3">
        <v>0</v>
      </c>
      <c r="AC35" s="243">
        <v>0</v>
      </c>
      <c r="AD35" s="243">
        <v>0</v>
      </c>
      <c r="AE35" s="243">
        <v>0</v>
      </c>
      <c r="AF35" s="243">
        <v>0</v>
      </c>
      <c r="AG35" s="246">
        <f t="shared" si="1"/>
        <v>0</v>
      </c>
    </row>
    <row r="36" spans="1:33" ht="31.5" x14ac:dyDescent="0.25">
      <c r="A36" s="247" t="s">
        <v>168</v>
      </c>
      <c r="B36" s="251" t="s">
        <v>588</v>
      </c>
      <c r="C36" s="243">
        <v>0</v>
      </c>
      <c r="D36" s="243">
        <v>0</v>
      </c>
      <c r="E36" s="243">
        <v>0</v>
      </c>
      <c r="F36" s="243">
        <v>0</v>
      </c>
      <c r="G36" s="243">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43">
        <v>0</v>
      </c>
      <c r="AC36" s="243">
        <v>0</v>
      </c>
      <c r="AD36" s="243">
        <v>0</v>
      </c>
      <c r="AE36" s="243">
        <v>0</v>
      </c>
      <c r="AF36" s="243">
        <v>0</v>
      </c>
      <c r="AG36" s="246">
        <f t="shared" si="1"/>
        <v>0</v>
      </c>
    </row>
    <row r="37" spans="1:33" x14ac:dyDescent="0.25">
      <c r="A37" s="247" t="s">
        <v>167</v>
      </c>
      <c r="B37" s="251" t="s">
        <v>589</v>
      </c>
      <c r="C37" s="243">
        <v>0</v>
      </c>
      <c r="D37" s="243">
        <v>0</v>
      </c>
      <c r="E37" s="243">
        <v>0</v>
      </c>
      <c r="F37" s="243">
        <v>0</v>
      </c>
      <c r="G37" s="243">
        <v>0</v>
      </c>
      <c r="H37" s="243">
        <v>0</v>
      </c>
      <c r="I37" s="243">
        <v>0</v>
      </c>
      <c r="J37" s="243">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43">
        <v>0</v>
      </c>
      <c r="AC37" s="243">
        <v>0</v>
      </c>
      <c r="AD37" s="243">
        <v>0</v>
      </c>
      <c r="AE37" s="243">
        <v>0</v>
      </c>
      <c r="AF37" s="243">
        <v>0</v>
      </c>
      <c r="AG37" s="246">
        <f t="shared" si="1"/>
        <v>0</v>
      </c>
    </row>
    <row r="38" spans="1:33" x14ac:dyDescent="0.25">
      <c r="A38" s="247" t="s">
        <v>166</v>
      </c>
      <c r="B38" s="251" t="s">
        <v>157</v>
      </c>
      <c r="C38" s="243">
        <v>0</v>
      </c>
      <c r="D38" s="243">
        <v>0</v>
      </c>
      <c r="E38" s="243">
        <v>0</v>
      </c>
      <c r="F38" s="243">
        <v>0</v>
      </c>
      <c r="G38" s="243">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43">
        <v>0</v>
      </c>
      <c r="AC38" s="243">
        <v>0</v>
      </c>
      <c r="AD38" s="243">
        <v>0</v>
      </c>
      <c r="AE38" s="243">
        <v>0</v>
      </c>
      <c r="AF38" s="243">
        <v>0</v>
      </c>
      <c r="AG38" s="246">
        <f t="shared" si="1"/>
        <v>0</v>
      </c>
    </row>
    <row r="39" spans="1:33" ht="31.5" x14ac:dyDescent="0.25">
      <c r="A39" s="247" t="s">
        <v>165</v>
      </c>
      <c r="B39" s="248" t="s">
        <v>155</v>
      </c>
      <c r="C39" s="243">
        <v>0</v>
      </c>
      <c r="D39" s="243">
        <v>0</v>
      </c>
      <c r="E39" s="243">
        <v>0</v>
      </c>
      <c r="F39" s="243">
        <v>0</v>
      </c>
      <c r="G39" s="243">
        <v>0</v>
      </c>
      <c r="H39" s="243">
        <v>0</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43">
        <v>0</v>
      </c>
      <c r="AC39" s="243">
        <v>0</v>
      </c>
      <c r="AD39" s="243">
        <v>0</v>
      </c>
      <c r="AE39" s="243">
        <v>0</v>
      </c>
      <c r="AF39" s="243">
        <v>0</v>
      </c>
      <c r="AG39" s="246">
        <f t="shared" si="1"/>
        <v>0</v>
      </c>
    </row>
    <row r="40" spans="1:33" ht="31.5" x14ac:dyDescent="0.25">
      <c r="A40" s="247" t="s">
        <v>164</v>
      </c>
      <c r="B40" s="248" t="s">
        <v>153</v>
      </c>
      <c r="C40" s="243">
        <v>0</v>
      </c>
      <c r="D40" s="243">
        <v>0</v>
      </c>
      <c r="E40" s="243">
        <v>0</v>
      </c>
      <c r="F40" s="243">
        <v>0</v>
      </c>
      <c r="G40" s="243">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43">
        <v>0</v>
      </c>
      <c r="AC40" s="243">
        <v>0</v>
      </c>
      <c r="AD40" s="243">
        <v>0</v>
      </c>
      <c r="AE40" s="243">
        <v>0</v>
      </c>
      <c r="AF40" s="243">
        <v>0</v>
      </c>
      <c r="AG40" s="246">
        <f t="shared" si="1"/>
        <v>0</v>
      </c>
    </row>
    <row r="41" spans="1:33" x14ac:dyDescent="0.25">
      <c r="A41" s="247" t="s">
        <v>163</v>
      </c>
      <c r="B41" s="248" t="s">
        <v>151</v>
      </c>
      <c r="C41" s="243">
        <v>0</v>
      </c>
      <c r="D41" s="243">
        <v>0</v>
      </c>
      <c r="E41" s="243">
        <v>0</v>
      </c>
      <c r="F41" s="243">
        <v>0</v>
      </c>
      <c r="G41" s="243">
        <v>0</v>
      </c>
      <c r="H41" s="243">
        <v>0</v>
      </c>
      <c r="I41" s="243">
        <v>0</v>
      </c>
      <c r="J41" s="243">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43">
        <v>0</v>
      </c>
      <c r="AC41" s="243">
        <v>0</v>
      </c>
      <c r="AD41" s="243">
        <v>0</v>
      </c>
      <c r="AE41" s="243">
        <v>0</v>
      </c>
      <c r="AF41" s="243">
        <v>0</v>
      </c>
      <c r="AG41" s="246">
        <f t="shared" si="1"/>
        <v>0</v>
      </c>
    </row>
    <row r="42" spans="1:33" ht="18.75" x14ac:dyDescent="0.25">
      <c r="A42" s="247" t="s">
        <v>162</v>
      </c>
      <c r="B42" s="251" t="s">
        <v>590</v>
      </c>
      <c r="C42" s="243">
        <v>0</v>
      </c>
      <c r="D42" s="243">
        <v>0</v>
      </c>
      <c r="E42" s="243">
        <v>0</v>
      </c>
      <c r="F42" s="243">
        <v>0</v>
      </c>
      <c r="G42" s="243">
        <v>0</v>
      </c>
      <c r="H42" s="243">
        <v>0</v>
      </c>
      <c r="I42" s="243">
        <v>0</v>
      </c>
      <c r="J42" s="243">
        <v>0</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43">
        <v>0</v>
      </c>
      <c r="AC42" s="243">
        <v>0</v>
      </c>
      <c r="AD42" s="243">
        <v>0</v>
      </c>
      <c r="AE42" s="243">
        <v>0</v>
      </c>
      <c r="AF42" s="243">
        <v>0</v>
      </c>
      <c r="AG42" s="246">
        <f t="shared" si="1"/>
        <v>0</v>
      </c>
    </row>
    <row r="43" spans="1:33" x14ac:dyDescent="0.25">
      <c r="A43" s="241" t="s">
        <v>62</v>
      </c>
      <c r="B43" s="242" t="s">
        <v>161</v>
      </c>
      <c r="C43" s="243">
        <v>0</v>
      </c>
      <c r="D43" s="243">
        <v>0</v>
      </c>
      <c r="E43" s="243">
        <v>0</v>
      </c>
      <c r="F43" s="243">
        <v>0</v>
      </c>
      <c r="G43" s="243">
        <v>0</v>
      </c>
      <c r="H43" s="243">
        <v>0</v>
      </c>
      <c r="I43" s="243">
        <v>0</v>
      </c>
      <c r="J43" s="243">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3">
        <v>0</v>
      </c>
      <c r="AC43" s="243">
        <v>0</v>
      </c>
      <c r="AD43" s="243">
        <v>0</v>
      </c>
      <c r="AE43" s="243">
        <v>0</v>
      </c>
      <c r="AF43" s="243">
        <v>0</v>
      </c>
      <c r="AG43" s="246">
        <f t="shared" si="1"/>
        <v>0</v>
      </c>
    </row>
    <row r="44" spans="1:33" x14ac:dyDescent="0.25">
      <c r="A44" s="247" t="s">
        <v>160</v>
      </c>
      <c r="B44" s="248" t="s">
        <v>591</v>
      </c>
      <c r="C44" s="243">
        <v>0</v>
      </c>
      <c r="D44" s="243">
        <v>0</v>
      </c>
      <c r="E44" s="243">
        <v>0</v>
      </c>
      <c r="F44" s="243">
        <v>0</v>
      </c>
      <c r="G44" s="243">
        <v>0</v>
      </c>
      <c r="H44" s="243">
        <v>0</v>
      </c>
      <c r="I44" s="243">
        <v>0</v>
      </c>
      <c r="J44" s="243">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43">
        <v>0</v>
      </c>
      <c r="AC44" s="243">
        <v>0</v>
      </c>
      <c r="AD44" s="243">
        <v>0</v>
      </c>
      <c r="AE44" s="243">
        <v>0</v>
      </c>
      <c r="AF44" s="243">
        <v>0</v>
      </c>
      <c r="AG44" s="246">
        <f t="shared" si="1"/>
        <v>0</v>
      </c>
    </row>
    <row r="45" spans="1:33" x14ac:dyDescent="0.25">
      <c r="A45" s="247" t="s">
        <v>159</v>
      </c>
      <c r="B45" s="248" t="s">
        <v>589</v>
      </c>
      <c r="C45" s="243">
        <v>0</v>
      </c>
      <c r="D45" s="243">
        <v>0</v>
      </c>
      <c r="E45" s="243">
        <v>0</v>
      </c>
      <c r="F45" s="243">
        <v>0</v>
      </c>
      <c r="G45" s="243">
        <v>0</v>
      </c>
      <c r="H45" s="243">
        <v>0</v>
      </c>
      <c r="I45" s="243">
        <v>0</v>
      </c>
      <c r="J45" s="243">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43">
        <v>0</v>
      </c>
      <c r="AC45" s="243">
        <v>0</v>
      </c>
      <c r="AD45" s="243">
        <v>0</v>
      </c>
      <c r="AE45" s="243">
        <v>0</v>
      </c>
      <c r="AF45" s="243">
        <v>0</v>
      </c>
      <c r="AG45" s="246">
        <f t="shared" si="1"/>
        <v>0</v>
      </c>
    </row>
    <row r="46" spans="1:33" x14ac:dyDescent="0.25">
      <c r="A46" s="247" t="s">
        <v>158</v>
      </c>
      <c r="B46" s="248" t="s">
        <v>157</v>
      </c>
      <c r="C46" s="243">
        <v>0</v>
      </c>
      <c r="D46" s="243">
        <v>0</v>
      </c>
      <c r="E46" s="243">
        <v>0</v>
      </c>
      <c r="F46" s="243">
        <v>0</v>
      </c>
      <c r="G46" s="243">
        <v>0</v>
      </c>
      <c r="H46" s="243">
        <v>0</v>
      </c>
      <c r="I46" s="243">
        <v>0</v>
      </c>
      <c r="J46" s="243">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43">
        <v>0</v>
      </c>
      <c r="AC46" s="243">
        <v>0</v>
      </c>
      <c r="AD46" s="243">
        <v>0</v>
      </c>
      <c r="AE46" s="243">
        <v>0</v>
      </c>
      <c r="AF46" s="243">
        <v>0</v>
      </c>
      <c r="AG46" s="246">
        <f t="shared" si="1"/>
        <v>0</v>
      </c>
    </row>
    <row r="47" spans="1:33" ht="31.5" x14ac:dyDescent="0.25">
      <c r="A47" s="247" t="s">
        <v>156</v>
      </c>
      <c r="B47" s="248" t="s">
        <v>155</v>
      </c>
      <c r="C47" s="243">
        <v>0</v>
      </c>
      <c r="D47" s="243">
        <v>0</v>
      </c>
      <c r="E47" s="243">
        <v>0</v>
      </c>
      <c r="F47" s="243">
        <v>0</v>
      </c>
      <c r="G47" s="243">
        <v>0</v>
      </c>
      <c r="H47" s="243">
        <v>0</v>
      </c>
      <c r="I47" s="243">
        <v>0</v>
      </c>
      <c r="J47" s="243">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43">
        <v>0</v>
      </c>
      <c r="AC47" s="243">
        <v>0</v>
      </c>
      <c r="AD47" s="243">
        <v>0</v>
      </c>
      <c r="AE47" s="243">
        <v>0</v>
      </c>
      <c r="AF47" s="243">
        <v>0</v>
      </c>
      <c r="AG47" s="246">
        <f t="shared" si="1"/>
        <v>0</v>
      </c>
    </row>
    <row r="48" spans="1:33" ht="31.5" x14ac:dyDescent="0.25">
      <c r="A48" s="247" t="s">
        <v>154</v>
      </c>
      <c r="B48" s="248" t="s">
        <v>153</v>
      </c>
      <c r="C48" s="243">
        <v>0</v>
      </c>
      <c r="D48" s="243">
        <v>0</v>
      </c>
      <c r="E48" s="243">
        <v>0</v>
      </c>
      <c r="F48" s="243">
        <v>0</v>
      </c>
      <c r="G48" s="243">
        <v>0</v>
      </c>
      <c r="H48" s="243">
        <v>0</v>
      </c>
      <c r="I48" s="243">
        <v>0</v>
      </c>
      <c r="J48" s="243">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43">
        <v>0</v>
      </c>
      <c r="AC48" s="243">
        <v>0</v>
      </c>
      <c r="AD48" s="243">
        <v>0</v>
      </c>
      <c r="AE48" s="243">
        <v>0</v>
      </c>
      <c r="AF48" s="243">
        <v>0</v>
      </c>
      <c r="AG48" s="246">
        <f t="shared" si="1"/>
        <v>0</v>
      </c>
    </row>
    <row r="49" spans="1:33" x14ac:dyDescent="0.25">
      <c r="A49" s="247" t="s">
        <v>152</v>
      </c>
      <c r="B49" s="248" t="s">
        <v>151</v>
      </c>
      <c r="C49" s="243">
        <v>0</v>
      </c>
      <c r="D49" s="243">
        <v>0</v>
      </c>
      <c r="E49" s="243">
        <v>0</v>
      </c>
      <c r="F49" s="243">
        <v>0</v>
      </c>
      <c r="G49" s="243">
        <v>0</v>
      </c>
      <c r="H49" s="243">
        <v>0</v>
      </c>
      <c r="I49" s="243">
        <v>0</v>
      </c>
      <c r="J49" s="243">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43">
        <v>0</v>
      </c>
      <c r="AC49" s="243">
        <v>0</v>
      </c>
      <c r="AD49" s="243">
        <v>0</v>
      </c>
      <c r="AE49" s="243">
        <v>0</v>
      </c>
      <c r="AF49" s="243">
        <v>0</v>
      </c>
      <c r="AG49" s="246">
        <f t="shared" si="1"/>
        <v>0</v>
      </c>
    </row>
    <row r="50" spans="1:33" ht="18.75" x14ac:dyDescent="0.25">
      <c r="A50" s="247" t="s">
        <v>150</v>
      </c>
      <c r="B50" s="251" t="s">
        <v>590</v>
      </c>
      <c r="C50" s="243">
        <v>0</v>
      </c>
      <c r="D50" s="243">
        <v>0</v>
      </c>
      <c r="E50" s="243">
        <v>0</v>
      </c>
      <c r="F50" s="243">
        <v>0</v>
      </c>
      <c r="G50" s="243">
        <v>0</v>
      </c>
      <c r="H50" s="243">
        <v>0</v>
      </c>
      <c r="I50" s="243">
        <v>0</v>
      </c>
      <c r="J50" s="243">
        <v>0</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43">
        <v>0</v>
      </c>
      <c r="AC50" s="243">
        <v>0</v>
      </c>
      <c r="AD50" s="243">
        <v>0</v>
      </c>
      <c r="AE50" s="243">
        <v>0</v>
      </c>
      <c r="AF50" s="243">
        <v>0</v>
      </c>
      <c r="AG50" s="246">
        <f t="shared" si="1"/>
        <v>0</v>
      </c>
    </row>
    <row r="51" spans="1:33" ht="35.25" customHeight="1" x14ac:dyDescent="0.25">
      <c r="A51" s="241" t="s">
        <v>60</v>
      </c>
      <c r="B51" s="242" t="s">
        <v>149</v>
      </c>
      <c r="C51" s="243">
        <v>0</v>
      </c>
      <c r="D51" s="249">
        <f>D52</f>
        <v>9.2536100000000001</v>
      </c>
      <c r="E51" s="243">
        <v>0</v>
      </c>
      <c r="F51" s="243">
        <v>0</v>
      </c>
      <c r="G51" s="243">
        <v>0</v>
      </c>
      <c r="H51" s="243">
        <v>0</v>
      </c>
      <c r="I51" s="243">
        <v>0</v>
      </c>
      <c r="J51" s="249">
        <f>J30</f>
        <v>3.5111400000000001</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3">
        <v>0</v>
      </c>
      <c r="AC51" s="243">
        <v>0</v>
      </c>
      <c r="AD51" s="243">
        <v>0</v>
      </c>
      <c r="AE51" s="243">
        <v>0</v>
      </c>
      <c r="AF51" s="243">
        <v>0</v>
      </c>
      <c r="AG51" s="246">
        <f t="shared" si="1"/>
        <v>3.5111400000000001</v>
      </c>
    </row>
    <row r="52" spans="1:33" x14ac:dyDescent="0.25">
      <c r="A52" s="247" t="s">
        <v>148</v>
      </c>
      <c r="B52" s="248" t="s">
        <v>147</v>
      </c>
      <c r="C52" s="243">
        <v>0</v>
      </c>
      <c r="D52" s="243">
        <f>D30</f>
        <v>9.2536100000000001</v>
      </c>
      <c r="E52" s="243">
        <v>0</v>
      </c>
      <c r="F52" s="243">
        <v>0</v>
      </c>
      <c r="G52" s="243">
        <v>0</v>
      </c>
      <c r="H52" s="243">
        <v>0</v>
      </c>
      <c r="I52" s="243">
        <v>0</v>
      </c>
      <c r="J52" s="243">
        <v>0</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43">
        <v>0</v>
      </c>
      <c r="AC52" s="243">
        <v>0</v>
      </c>
      <c r="AD52" s="243">
        <v>0</v>
      </c>
      <c r="AE52" s="243">
        <v>0</v>
      </c>
      <c r="AF52" s="243">
        <v>0</v>
      </c>
      <c r="AG52" s="246">
        <f t="shared" si="1"/>
        <v>0</v>
      </c>
    </row>
    <row r="53" spans="1:33" x14ac:dyDescent="0.25">
      <c r="A53" s="247" t="s">
        <v>146</v>
      </c>
      <c r="B53" s="248" t="s">
        <v>140</v>
      </c>
      <c r="C53" s="243">
        <v>0</v>
      </c>
      <c r="D53" s="243">
        <v>0</v>
      </c>
      <c r="E53" s="243">
        <v>0</v>
      </c>
      <c r="F53" s="243">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43">
        <v>0</v>
      </c>
      <c r="AC53" s="243">
        <v>0</v>
      </c>
      <c r="AD53" s="243">
        <v>0</v>
      </c>
      <c r="AE53" s="243">
        <v>0</v>
      </c>
      <c r="AF53" s="243">
        <v>0</v>
      </c>
      <c r="AG53" s="246">
        <f t="shared" si="1"/>
        <v>0</v>
      </c>
    </row>
    <row r="54" spans="1:33" x14ac:dyDescent="0.25">
      <c r="A54" s="247" t="s">
        <v>145</v>
      </c>
      <c r="B54" s="251" t="s">
        <v>139</v>
      </c>
      <c r="C54" s="243">
        <v>0</v>
      </c>
      <c r="D54" s="243">
        <v>0</v>
      </c>
      <c r="E54" s="243">
        <v>0</v>
      </c>
      <c r="F54" s="243">
        <v>0</v>
      </c>
      <c r="G54" s="243">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43">
        <v>0</v>
      </c>
      <c r="AC54" s="243">
        <v>0</v>
      </c>
      <c r="AD54" s="243">
        <v>0</v>
      </c>
      <c r="AE54" s="243">
        <v>0</v>
      </c>
      <c r="AF54" s="243">
        <v>0</v>
      </c>
      <c r="AG54" s="246">
        <f t="shared" si="1"/>
        <v>0</v>
      </c>
    </row>
    <row r="55" spans="1:33" x14ac:dyDescent="0.25">
      <c r="A55" s="247" t="s">
        <v>144</v>
      </c>
      <c r="B55" s="251" t="s">
        <v>138</v>
      </c>
      <c r="C55" s="243">
        <v>0</v>
      </c>
      <c r="D55" s="243">
        <v>0</v>
      </c>
      <c r="E55" s="243">
        <v>0</v>
      </c>
      <c r="F55" s="243">
        <v>0</v>
      </c>
      <c r="G55" s="243">
        <v>0</v>
      </c>
      <c r="H55" s="243">
        <v>0</v>
      </c>
      <c r="I55" s="243">
        <v>0</v>
      </c>
      <c r="J55" s="243">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43">
        <v>0</v>
      </c>
      <c r="AC55" s="243">
        <v>0</v>
      </c>
      <c r="AD55" s="243">
        <v>0</v>
      </c>
      <c r="AE55" s="243">
        <v>0</v>
      </c>
      <c r="AF55" s="243">
        <v>0</v>
      </c>
      <c r="AG55" s="246">
        <f t="shared" si="1"/>
        <v>0</v>
      </c>
    </row>
    <row r="56" spans="1:33" x14ac:dyDescent="0.25">
      <c r="A56" s="247" t="s">
        <v>143</v>
      </c>
      <c r="B56" s="251" t="s">
        <v>137</v>
      </c>
      <c r="C56" s="243">
        <v>0</v>
      </c>
      <c r="D56" s="243">
        <v>0</v>
      </c>
      <c r="E56" s="243">
        <v>0</v>
      </c>
      <c r="F56" s="243">
        <v>0</v>
      </c>
      <c r="G56" s="243">
        <v>0</v>
      </c>
      <c r="H56" s="243">
        <v>0</v>
      </c>
      <c r="I56" s="243">
        <v>0</v>
      </c>
      <c r="J56" s="243">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43">
        <v>0</v>
      </c>
      <c r="AC56" s="243">
        <v>0</v>
      </c>
      <c r="AD56" s="243">
        <v>0</v>
      </c>
      <c r="AE56" s="243">
        <v>0</v>
      </c>
      <c r="AF56" s="243">
        <v>0</v>
      </c>
      <c r="AG56" s="246">
        <f t="shared" si="1"/>
        <v>0</v>
      </c>
    </row>
    <row r="57" spans="1:33" ht="18.75" x14ac:dyDescent="0.25">
      <c r="A57" s="247" t="s">
        <v>142</v>
      </c>
      <c r="B57" s="251" t="s">
        <v>592</v>
      </c>
      <c r="C57" s="243">
        <v>0</v>
      </c>
      <c r="D57" s="251">
        <v>41</v>
      </c>
      <c r="E57" s="243">
        <v>0</v>
      </c>
      <c r="F57" s="243">
        <v>0</v>
      </c>
      <c r="G57" s="249">
        <f>D57-J57</f>
        <v>14</v>
      </c>
      <c r="H57" s="243">
        <v>0</v>
      </c>
      <c r="I57" s="243">
        <v>0</v>
      </c>
      <c r="J57" s="249">
        <v>27</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43">
        <v>0</v>
      </c>
      <c r="AC57" s="243">
        <v>0</v>
      </c>
      <c r="AD57" s="243">
        <v>0</v>
      </c>
      <c r="AE57" s="243">
        <v>0</v>
      </c>
      <c r="AF57" s="243">
        <v>0</v>
      </c>
      <c r="AG57" s="246">
        <f t="shared" si="1"/>
        <v>41</v>
      </c>
    </row>
    <row r="58" spans="1:33" ht="36.75" customHeight="1" x14ac:dyDescent="0.25">
      <c r="A58" s="241" t="s">
        <v>59</v>
      </c>
      <c r="B58" s="252" t="s">
        <v>236</v>
      </c>
      <c r="C58" s="243">
        <v>0</v>
      </c>
      <c r="D58" s="243">
        <v>0</v>
      </c>
      <c r="E58" s="243">
        <v>0</v>
      </c>
      <c r="F58" s="243">
        <v>0</v>
      </c>
      <c r="G58" s="243">
        <v>0</v>
      </c>
      <c r="H58" s="243">
        <v>0</v>
      </c>
      <c r="I58" s="243">
        <v>0</v>
      </c>
      <c r="J58" s="243">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6">
        <f t="shared" si="1"/>
        <v>0</v>
      </c>
    </row>
    <row r="59" spans="1:33" x14ac:dyDescent="0.25">
      <c r="A59" s="241" t="s">
        <v>57</v>
      </c>
      <c r="B59" s="242" t="s">
        <v>141</v>
      </c>
      <c r="C59" s="243">
        <v>0</v>
      </c>
      <c r="D59" s="243">
        <v>0</v>
      </c>
      <c r="E59" s="243">
        <v>0</v>
      </c>
      <c r="F59" s="243">
        <v>0</v>
      </c>
      <c r="G59" s="243">
        <v>0</v>
      </c>
      <c r="H59" s="243">
        <v>0</v>
      </c>
      <c r="I59" s="243">
        <v>0</v>
      </c>
      <c r="J59" s="243">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3">
        <v>0</v>
      </c>
      <c r="AC59" s="243">
        <v>0</v>
      </c>
      <c r="AD59" s="243">
        <v>0</v>
      </c>
      <c r="AE59" s="243">
        <v>0</v>
      </c>
      <c r="AF59" s="243">
        <v>0</v>
      </c>
      <c r="AG59" s="246">
        <f t="shared" si="1"/>
        <v>0</v>
      </c>
    </row>
    <row r="60" spans="1:33" x14ac:dyDescent="0.25">
      <c r="A60" s="247" t="s">
        <v>231</v>
      </c>
      <c r="B60" s="253" t="s">
        <v>591</v>
      </c>
      <c r="C60" s="243">
        <v>0</v>
      </c>
      <c r="D60" s="243">
        <v>0</v>
      </c>
      <c r="E60" s="243">
        <v>0</v>
      </c>
      <c r="F60" s="243">
        <v>0</v>
      </c>
      <c r="G60" s="243">
        <v>0</v>
      </c>
      <c r="H60" s="243">
        <v>0</v>
      </c>
      <c r="I60" s="243">
        <v>0</v>
      </c>
      <c r="J60" s="243">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43">
        <v>0</v>
      </c>
      <c r="AC60" s="243">
        <v>0</v>
      </c>
      <c r="AD60" s="243">
        <v>0</v>
      </c>
      <c r="AE60" s="243">
        <v>0</v>
      </c>
      <c r="AF60" s="243">
        <v>0</v>
      </c>
      <c r="AG60" s="246">
        <f t="shared" si="1"/>
        <v>0</v>
      </c>
    </row>
    <row r="61" spans="1:33" x14ac:dyDescent="0.25">
      <c r="A61" s="247" t="s">
        <v>232</v>
      </c>
      <c r="B61" s="253" t="s">
        <v>589</v>
      </c>
      <c r="C61" s="243">
        <v>0</v>
      </c>
      <c r="D61" s="243">
        <v>0</v>
      </c>
      <c r="E61" s="243">
        <v>0</v>
      </c>
      <c r="F61" s="243">
        <v>0</v>
      </c>
      <c r="G61" s="243">
        <v>0</v>
      </c>
      <c r="H61" s="243">
        <v>0</v>
      </c>
      <c r="I61" s="243">
        <v>0</v>
      </c>
      <c r="J61" s="243">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6">
        <f t="shared" si="1"/>
        <v>0</v>
      </c>
    </row>
    <row r="62" spans="1:33" x14ac:dyDescent="0.25">
      <c r="A62" s="247" t="s">
        <v>233</v>
      </c>
      <c r="B62" s="253" t="s">
        <v>157</v>
      </c>
      <c r="C62" s="243">
        <v>0</v>
      </c>
      <c r="D62" s="243">
        <v>0</v>
      </c>
      <c r="E62" s="243">
        <v>0</v>
      </c>
      <c r="F62" s="243">
        <v>0</v>
      </c>
      <c r="G62" s="243">
        <v>0</v>
      </c>
      <c r="H62" s="243">
        <v>0</v>
      </c>
      <c r="I62" s="243">
        <v>0</v>
      </c>
      <c r="J62" s="243">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43">
        <v>0</v>
      </c>
      <c r="AC62" s="243">
        <v>0</v>
      </c>
      <c r="AD62" s="243">
        <v>0</v>
      </c>
      <c r="AE62" s="243">
        <v>0</v>
      </c>
      <c r="AF62" s="243">
        <v>0</v>
      </c>
      <c r="AG62" s="246">
        <f t="shared" si="1"/>
        <v>0</v>
      </c>
    </row>
    <row r="63" spans="1:33" x14ac:dyDescent="0.25">
      <c r="A63" s="247" t="s">
        <v>234</v>
      </c>
      <c r="B63" s="253" t="s">
        <v>593</v>
      </c>
      <c r="C63" s="243">
        <v>0</v>
      </c>
      <c r="D63" s="243">
        <v>0</v>
      </c>
      <c r="E63" s="243">
        <v>0</v>
      </c>
      <c r="F63" s="243">
        <v>0</v>
      </c>
      <c r="G63" s="243">
        <v>0</v>
      </c>
      <c r="H63" s="243">
        <v>0</v>
      </c>
      <c r="I63" s="243">
        <v>0</v>
      </c>
      <c r="J63" s="243">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43">
        <v>0</v>
      </c>
      <c r="AC63" s="243">
        <v>0</v>
      </c>
      <c r="AD63" s="243">
        <v>0</v>
      </c>
      <c r="AE63" s="243">
        <v>0</v>
      </c>
      <c r="AF63" s="243">
        <v>0</v>
      </c>
      <c r="AG63" s="246">
        <f t="shared" si="1"/>
        <v>0</v>
      </c>
    </row>
    <row r="64" spans="1:33" ht="18.75" x14ac:dyDescent="0.25">
      <c r="A64" s="247" t="s">
        <v>235</v>
      </c>
      <c r="B64" s="251" t="s">
        <v>592</v>
      </c>
      <c r="C64" s="243">
        <v>0</v>
      </c>
      <c r="D64" s="243">
        <v>0</v>
      </c>
      <c r="E64" s="243">
        <v>0</v>
      </c>
      <c r="F64" s="243">
        <v>0</v>
      </c>
      <c r="G64" s="243">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43">
        <v>0</v>
      </c>
      <c r="AC64" s="243">
        <v>0</v>
      </c>
      <c r="AD64" s="243">
        <v>0</v>
      </c>
      <c r="AE64" s="243">
        <v>0</v>
      </c>
      <c r="AF64" s="243">
        <v>0</v>
      </c>
      <c r="AG64" s="246">
        <f t="shared" si="1"/>
        <v>0</v>
      </c>
    </row>
    <row r="65" spans="1:32" x14ac:dyDescent="0.25">
      <c r="A65" s="254"/>
      <c r="B65" s="255"/>
      <c r="C65" s="255"/>
      <c r="D65" s="255"/>
      <c r="E65" s="255"/>
      <c r="F65" s="255"/>
      <c r="G65" s="255"/>
      <c r="H65" s="255"/>
      <c r="I65" s="255"/>
      <c r="J65" s="255"/>
      <c r="K65" s="255"/>
      <c r="L65" s="254"/>
      <c r="M65" s="254"/>
      <c r="N65" s="65"/>
      <c r="O65" s="65"/>
      <c r="P65" s="65"/>
      <c r="Q65" s="65"/>
      <c r="R65" s="65"/>
      <c r="S65" s="65"/>
      <c r="T65" s="65"/>
      <c r="U65" s="65"/>
      <c r="V65" s="65"/>
      <c r="W65" s="65"/>
      <c r="X65" s="65"/>
      <c r="Y65" s="65"/>
      <c r="Z65" s="65"/>
      <c r="AA65" s="65"/>
      <c r="AB65" s="65"/>
      <c r="AC65" s="65"/>
      <c r="AD65" s="65"/>
      <c r="AE65" s="65"/>
      <c r="AF65" s="65"/>
    </row>
    <row r="66" spans="1:32" ht="54" customHeight="1" x14ac:dyDescent="0.25">
      <c r="A66" s="65"/>
      <c r="B66" s="424"/>
      <c r="C66" s="424"/>
      <c r="D66" s="424"/>
      <c r="E66" s="424"/>
      <c r="F66" s="424"/>
      <c r="G66" s="424"/>
      <c r="H66" s="424"/>
      <c r="I66" s="424"/>
      <c r="J66" s="66"/>
      <c r="K66" s="66"/>
      <c r="L66" s="256"/>
      <c r="M66" s="256"/>
      <c r="N66" s="256"/>
      <c r="O66" s="256"/>
      <c r="P66" s="256"/>
      <c r="Q66" s="256"/>
      <c r="R66" s="256"/>
      <c r="S66" s="256"/>
      <c r="T66" s="256"/>
      <c r="U66" s="256"/>
      <c r="V66" s="256"/>
      <c r="W66" s="256"/>
      <c r="X66" s="256"/>
      <c r="Y66" s="256"/>
      <c r="Z66" s="256"/>
      <c r="AA66" s="256"/>
      <c r="AB66" s="256"/>
      <c r="AC66" s="256"/>
      <c r="AD66" s="256"/>
      <c r="AE66" s="256"/>
      <c r="AF66" s="256"/>
    </row>
    <row r="67" spans="1:32" x14ac:dyDescent="0.25">
      <c r="A67" s="65"/>
      <c r="B67" s="65"/>
      <c r="C67" s="65"/>
      <c r="D67" s="65"/>
      <c r="E67" s="65"/>
      <c r="F67" s="65"/>
      <c r="L67" s="65"/>
      <c r="M67" s="65"/>
      <c r="N67" s="65"/>
      <c r="O67" s="65"/>
      <c r="P67" s="65"/>
      <c r="Q67" s="65"/>
      <c r="R67" s="65"/>
      <c r="S67" s="65"/>
      <c r="T67" s="65"/>
      <c r="U67" s="65"/>
      <c r="V67" s="65"/>
      <c r="W67" s="65"/>
      <c r="X67" s="65"/>
      <c r="Y67" s="65"/>
      <c r="Z67" s="65"/>
      <c r="AA67" s="65"/>
      <c r="AB67" s="65"/>
      <c r="AC67" s="65"/>
      <c r="AD67" s="65"/>
      <c r="AE67" s="65"/>
      <c r="AF67" s="65"/>
    </row>
    <row r="68" spans="1:32" ht="50.25" customHeight="1" x14ac:dyDescent="0.25">
      <c r="A68" s="65"/>
      <c r="B68" s="423"/>
      <c r="C68" s="423"/>
      <c r="D68" s="423"/>
      <c r="E68" s="423"/>
      <c r="F68" s="423"/>
      <c r="G68" s="423"/>
      <c r="H68" s="423"/>
      <c r="I68" s="423"/>
      <c r="J68" s="257"/>
      <c r="K68" s="257"/>
      <c r="L68" s="65"/>
      <c r="M68" s="65"/>
      <c r="N68" s="65"/>
      <c r="O68" s="65"/>
      <c r="P68" s="65"/>
      <c r="Q68" s="65"/>
      <c r="R68" s="65"/>
      <c r="S68" s="65"/>
      <c r="T68" s="65"/>
      <c r="U68" s="65"/>
      <c r="V68" s="65"/>
      <c r="W68" s="65"/>
      <c r="X68" s="65"/>
      <c r="Y68" s="65"/>
      <c r="Z68" s="65"/>
      <c r="AA68" s="65"/>
      <c r="AB68" s="65"/>
      <c r="AC68" s="65"/>
      <c r="AD68" s="65"/>
      <c r="AE68" s="65"/>
      <c r="AF68" s="65"/>
    </row>
    <row r="69" spans="1:32" x14ac:dyDescent="0.25">
      <c r="A69" s="65"/>
      <c r="B69" s="65"/>
      <c r="C69" s="65"/>
      <c r="D69" s="65"/>
      <c r="E69" s="65"/>
      <c r="F69" s="65"/>
      <c r="L69" s="65"/>
      <c r="M69" s="65"/>
      <c r="N69" s="65"/>
      <c r="O69" s="65"/>
      <c r="P69" s="65"/>
      <c r="Q69" s="65"/>
      <c r="R69" s="65"/>
      <c r="S69" s="65"/>
      <c r="T69" s="65"/>
      <c r="U69" s="65"/>
      <c r="V69" s="65"/>
      <c r="W69" s="65"/>
      <c r="X69" s="65"/>
      <c r="Y69" s="65"/>
      <c r="Z69" s="65"/>
      <c r="AA69" s="65"/>
      <c r="AB69" s="65"/>
      <c r="AC69" s="65"/>
      <c r="AD69" s="65"/>
      <c r="AE69" s="65"/>
      <c r="AF69" s="65"/>
    </row>
    <row r="70" spans="1:32" ht="36.75" customHeight="1" x14ac:dyDescent="0.25">
      <c r="A70" s="65"/>
      <c r="B70" s="424"/>
      <c r="C70" s="424"/>
      <c r="D70" s="424"/>
      <c r="E70" s="424"/>
      <c r="F70" s="424"/>
      <c r="G70" s="424"/>
      <c r="H70" s="424"/>
      <c r="I70" s="424"/>
      <c r="J70" s="66"/>
      <c r="K70" s="66"/>
      <c r="L70" s="65"/>
      <c r="M70" s="65"/>
      <c r="N70" s="65"/>
      <c r="O70" s="65"/>
      <c r="P70" s="65"/>
      <c r="Q70" s="65"/>
      <c r="R70" s="65"/>
      <c r="S70" s="65"/>
      <c r="T70" s="65"/>
      <c r="U70" s="65"/>
      <c r="V70" s="65"/>
      <c r="W70" s="65"/>
      <c r="X70" s="65"/>
      <c r="Y70" s="65"/>
      <c r="Z70" s="65"/>
      <c r="AA70" s="65"/>
      <c r="AB70" s="65"/>
      <c r="AC70" s="65"/>
      <c r="AD70" s="65"/>
      <c r="AE70" s="65"/>
      <c r="AF70" s="65"/>
    </row>
    <row r="71" spans="1:32" x14ac:dyDescent="0.25">
      <c r="A71" s="65"/>
      <c r="B71" s="67"/>
      <c r="C71" s="67"/>
      <c r="D71" s="67"/>
      <c r="E71" s="67"/>
      <c r="F71" s="67"/>
      <c r="L71" s="65"/>
      <c r="M71" s="65"/>
      <c r="N71" s="258"/>
      <c r="O71" s="65"/>
      <c r="P71" s="65"/>
      <c r="Q71" s="65"/>
      <c r="R71" s="65"/>
      <c r="S71" s="65"/>
      <c r="T71" s="65"/>
      <c r="U71" s="65"/>
      <c r="V71" s="65"/>
      <c r="W71" s="65"/>
      <c r="X71" s="65"/>
      <c r="Y71" s="65"/>
      <c r="Z71" s="65"/>
      <c r="AA71" s="65"/>
      <c r="AB71" s="65"/>
      <c r="AC71" s="65"/>
      <c r="AD71" s="65"/>
      <c r="AE71" s="65"/>
      <c r="AF71" s="65"/>
    </row>
    <row r="72" spans="1:32" ht="51" customHeight="1" x14ac:dyDescent="0.25">
      <c r="A72" s="65"/>
      <c r="B72" s="424"/>
      <c r="C72" s="424"/>
      <c r="D72" s="424"/>
      <c r="E72" s="424"/>
      <c r="F72" s="424"/>
      <c r="G72" s="424"/>
      <c r="H72" s="424"/>
      <c r="I72" s="424"/>
      <c r="J72" s="66"/>
      <c r="K72" s="66"/>
      <c r="L72" s="65"/>
      <c r="M72" s="65"/>
      <c r="N72" s="258"/>
      <c r="O72" s="65"/>
      <c r="P72" s="65"/>
      <c r="Q72" s="65"/>
      <c r="R72" s="65"/>
      <c r="S72" s="65"/>
      <c r="T72" s="65"/>
      <c r="U72" s="65"/>
      <c r="V72" s="65"/>
      <c r="W72" s="65"/>
      <c r="X72" s="65"/>
      <c r="Y72" s="65"/>
      <c r="Z72" s="65"/>
      <c r="AA72" s="65"/>
      <c r="AB72" s="65"/>
      <c r="AC72" s="65"/>
      <c r="AD72" s="65"/>
      <c r="AE72" s="65"/>
      <c r="AF72" s="65"/>
    </row>
    <row r="73" spans="1:32" ht="32.25" customHeight="1" x14ac:dyDescent="0.25">
      <c r="A73" s="65"/>
      <c r="B73" s="423"/>
      <c r="C73" s="423"/>
      <c r="D73" s="423"/>
      <c r="E73" s="423"/>
      <c r="F73" s="423"/>
      <c r="G73" s="423"/>
      <c r="H73" s="423"/>
      <c r="I73" s="423"/>
      <c r="J73" s="257"/>
      <c r="K73" s="257"/>
      <c r="L73" s="65"/>
      <c r="M73" s="65"/>
      <c r="N73" s="65"/>
      <c r="O73" s="65"/>
      <c r="P73" s="65"/>
      <c r="Q73" s="65"/>
      <c r="R73" s="65"/>
      <c r="S73" s="65"/>
      <c r="T73" s="65"/>
      <c r="U73" s="65"/>
      <c r="V73" s="65"/>
      <c r="W73" s="65"/>
      <c r="X73" s="65"/>
      <c r="Y73" s="65"/>
      <c r="Z73" s="65"/>
      <c r="AA73" s="65"/>
      <c r="AB73" s="65"/>
      <c r="AC73" s="65"/>
      <c r="AD73" s="65"/>
      <c r="AE73" s="65"/>
      <c r="AF73" s="65"/>
    </row>
    <row r="74" spans="1:32" ht="51.75" customHeight="1" x14ac:dyDescent="0.25">
      <c r="A74" s="65"/>
      <c r="B74" s="424"/>
      <c r="C74" s="424"/>
      <c r="D74" s="424"/>
      <c r="E74" s="424"/>
      <c r="F74" s="424"/>
      <c r="G74" s="424"/>
      <c r="H74" s="424"/>
      <c r="I74" s="424"/>
      <c r="J74" s="66"/>
      <c r="K74" s="66"/>
      <c r="L74" s="65"/>
      <c r="M74" s="65"/>
      <c r="N74" s="65"/>
      <c r="O74" s="65"/>
      <c r="P74" s="65"/>
      <c r="Q74" s="65"/>
      <c r="R74" s="65"/>
      <c r="S74" s="65"/>
      <c r="T74" s="65"/>
      <c r="U74" s="65"/>
      <c r="V74" s="65"/>
      <c r="W74" s="65"/>
      <c r="X74" s="65"/>
      <c r="Y74" s="65"/>
      <c r="Z74" s="65"/>
      <c r="AA74" s="65"/>
      <c r="AB74" s="65"/>
      <c r="AC74" s="65"/>
      <c r="AD74" s="65"/>
      <c r="AE74" s="65"/>
      <c r="AF74" s="65"/>
    </row>
    <row r="75" spans="1:32" ht="21.75" customHeight="1" x14ac:dyDescent="0.25">
      <c r="A75" s="65"/>
      <c r="B75" s="425"/>
      <c r="C75" s="425"/>
      <c r="D75" s="425"/>
      <c r="E75" s="425"/>
      <c r="F75" s="425"/>
      <c r="G75" s="425"/>
      <c r="H75" s="425"/>
      <c r="I75" s="425"/>
      <c r="J75" s="259"/>
      <c r="K75" s="259"/>
      <c r="L75" s="260"/>
      <c r="M75" s="260"/>
      <c r="N75" s="65"/>
      <c r="O75" s="65"/>
      <c r="P75" s="65"/>
      <c r="Q75" s="65"/>
      <c r="R75" s="65"/>
      <c r="S75" s="65"/>
      <c r="T75" s="65"/>
      <c r="U75" s="65"/>
      <c r="V75" s="65"/>
      <c r="W75" s="65"/>
      <c r="X75" s="65"/>
      <c r="Y75" s="65"/>
      <c r="Z75" s="65"/>
      <c r="AA75" s="65"/>
      <c r="AB75" s="65"/>
      <c r="AC75" s="65"/>
      <c r="AD75" s="65"/>
      <c r="AE75" s="65"/>
      <c r="AF75" s="65"/>
    </row>
    <row r="76" spans="1:32" ht="23.25" customHeight="1" x14ac:dyDescent="0.25">
      <c r="A76" s="65"/>
      <c r="B76" s="260"/>
      <c r="C76" s="260"/>
      <c r="D76" s="260"/>
      <c r="E76" s="260"/>
      <c r="F76" s="260"/>
      <c r="L76" s="65"/>
      <c r="M76" s="65"/>
      <c r="N76" s="65"/>
      <c r="O76" s="65"/>
      <c r="P76" s="65"/>
      <c r="Q76" s="65"/>
      <c r="R76" s="65"/>
      <c r="S76" s="65"/>
      <c r="T76" s="65"/>
      <c r="U76" s="65"/>
      <c r="V76" s="65"/>
      <c r="W76" s="65"/>
      <c r="X76" s="65"/>
      <c r="Y76" s="65"/>
      <c r="Z76" s="65"/>
      <c r="AA76" s="65"/>
      <c r="AB76" s="65"/>
      <c r="AC76" s="65"/>
      <c r="AD76" s="65"/>
      <c r="AE76" s="65"/>
      <c r="AF76" s="65"/>
    </row>
    <row r="77" spans="1:32" ht="18.75" customHeight="1" x14ac:dyDescent="0.25">
      <c r="A77" s="65"/>
      <c r="B77" s="426"/>
      <c r="C77" s="426"/>
      <c r="D77" s="426"/>
      <c r="E77" s="426"/>
      <c r="F77" s="426"/>
      <c r="G77" s="426"/>
      <c r="H77" s="426"/>
      <c r="I77" s="426"/>
      <c r="J77" s="261"/>
      <c r="K77" s="261"/>
      <c r="L77" s="65"/>
      <c r="M77" s="65"/>
      <c r="N77" s="65"/>
      <c r="O77" s="65"/>
      <c r="P77" s="65"/>
      <c r="Q77" s="65"/>
      <c r="R77" s="65"/>
      <c r="S77" s="65"/>
      <c r="T77" s="65"/>
      <c r="U77" s="65"/>
      <c r="V77" s="65"/>
      <c r="W77" s="65"/>
      <c r="X77" s="65"/>
      <c r="Y77" s="65"/>
      <c r="Z77" s="65"/>
      <c r="AA77" s="65"/>
      <c r="AB77" s="65"/>
      <c r="AC77" s="65"/>
      <c r="AD77" s="65"/>
      <c r="AE77" s="65"/>
      <c r="AF77" s="65"/>
    </row>
    <row r="78" spans="1:32" x14ac:dyDescent="0.25">
      <c r="A78" s="65"/>
      <c r="B78" s="65"/>
      <c r="C78" s="65"/>
      <c r="D78" s="65"/>
      <c r="E78" s="65"/>
      <c r="F78" s="65"/>
      <c r="L78" s="65"/>
      <c r="M78" s="65"/>
      <c r="N78" s="65"/>
      <c r="O78" s="65"/>
      <c r="P78" s="65"/>
      <c r="Q78" s="65"/>
      <c r="R78" s="65"/>
      <c r="S78" s="65"/>
      <c r="T78" s="65"/>
      <c r="U78" s="65"/>
      <c r="V78" s="65"/>
      <c r="W78" s="65"/>
      <c r="X78" s="65"/>
      <c r="Y78" s="65"/>
      <c r="Z78" s="65"/>
      <c r="AA78" s="65"/>
      <c r="AB78" s="65"/>
      <c r="AC78" s="65"/>
      <c r="AD78" s="65"/>
      <c r="AE78" s="65"/>
      <c r="AF78" s="65"/>
    </row>
    <row r="79" spans="1:32" x14ac:dyDescent="0.25">
      <c r="A79" s="65"/>
      <c r="B79" s="65"/>
      <c r="C79" s="65"/>
      <c r="D79" s="65"/>
      <c r="E79" s="65"/>
      <c r="F79" s="65"/>
      <c r="L79" s="65"/>
      <c r="M79" s="65"/>
      <c r="N79" s="65"/>
      <c r="O79" s="65"/>
      <c r="P79" s="65"/>
      <c r="Q79" s="65"/>
      <c r="R79" s="65"/>
      <c r="S79" s="65"/>
      <c r="T79" s="65"/>
      <c r="U79" s="65"/>
      <c r="V79" s="65"/>
      <c r="W79" s="65"/>
      <c r="X79" s="65"/>
      <c r="Y79" s="65"/>
      <c r="Z79" s="65"/>
      <c r="AA79" s="65"/>
      <c r="AB79" s="65"/>
      <c r="AC79" s="65"/>
      <c r="AD79" s="65"/>
      <c r="AE79" s="65"/>
      <c r="AF79" s="65"/>
    </row>
    <row r="80" spans="1:32"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H24" zoomScale="69" zoomScaleSheetLayoutView="69" workbookViewId="0">
      <selection activeCell="B26" sqref="B2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4" t="str">
        <f>'1. паспорт местоположение'!A12:C12</f>
        <v>L_PK2000.07.01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65.25" customHeight="1" x14ac:dyDescent="0.25">
      <c r="A15" s="30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8" t="s">
        <v>530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541</v>
      </c>
      <c r="F22" s="446"/>
      <c r="G22" s="446"/>
      <c r="H22" s="446"/>
      <c r="I22" s="446"/>
      <c r="J22" s="446"/>
      <c r="K22" s="446"/>
      <c r="L22" s="447"/>
      <c r="M22" s="439" t="s">
        <v>50</v>
      </c>
      <c r="N22" s="439" t="s">
        <v>49</v>
      </c>
      <c r="O22" s="439" t="s">
        <v>48</v>
      </c>
      <c r="P22" s="448" t="s">
        <v>266</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2" customFormat="1" ht="64.5" customHeight="1" x14ac:dyDescent="0.25">
      <c r="A23" s="440"/>
      <c r="B23" s="443"/>
      <c r="C23" s="440"/>
      <c r="D23" s="440"/>
      <c r="E23" s="454" t="s">
        <v>24</v>
      </c>
      <c r="F23" s="456" t="s">
        <v>140</v>
      </c>
      <c r="G23" s="456" t="s">
        <v>139</v>
      </c>
      <c r="H23" s="456" t="s">
        <v>138</v>
      </c>
      <c r="I23" s="460" t="s">
        <v>451</v>
      </c>
      <c r="J23" s="460" t="s">
        <v>452</v>
      </c>
      <c r="K23" s="460" t="s">
        <v>453</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73" t="s">
        <v>14</v>
      </c>
      <c r="AG24" s="173" t="s">
        <v>13</v>
      </c>
      <c r="AH24" s="174" t="s">
        <v>3</v>
      </c>
      <c r="AI24" s="174" t="s">
        <v>12</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76" t="s">
        <v>597</v>
      </c>
      <c r="B26" s="277" t="s">
        <v>624</v>
      </c>
      <c r="C26" s="277" t="s">
        <v>598</v>
      </c>
      <c r="D26" s="278" t="s">
        <v>613</v>
      </c>
      <c r="E26" s="286" t="s">
        <v>394</v>
      </c>
      <c r="F26" s="286" t="s">
        <v>394</v>
      </c>
      <c r="G26" s="286" t="s">
        <v>394</v>
      </c>
      <c r="H26" s="286" t="s">
        <v>394</v>
      </c>
      <c r="I26" s="286" t="s">
        <v>394</v>
      </c>
      <c r="J26" s="286" t="s">
        <v>394</v>
      </c>
      <c r="K26" s="286" t="s">
        <v>394</v>
      </c>
      <c r="L26" s="286" t="s">
        <v>394</v>
      </c>
      <c r="M26" s="277" t="s">
        <v>614</v>
      </c>
      <c r="N26" s="280" t="s">
        <v>599</v>
      </c>
      <c r="O26" s="277" t="s">
        <v>624</v>
      </c>
      <c r="P26" s="281">
        <v>35963</v>
      </c>
      <c r="Q26" s="277" t="s">
        <v>558</v>
      </c>
      <c r="R26" s="281">
        <v>35963</v>
      </c>
      <c r="S26" s="277" t="s">
        <v>600</v>
      </c>
      <c r="T26" s="277" t="s">
        <v>600</v>
      </c>
      <c r="U26" s="277">
        <v>5</v>
      </c>
      <c r="V26" s="277">
        <v>5</v>
      </c>
      <c r="W26" s="277" t="s">
        <v>601</v>
      </c>
      <c r="X26" s="282">
        <v>35922</v>
      </c>
      <c r="Y26" s="277"/>
      <c r="Z26" s="277">
        <v>1</v>
      </c>
      <c r="AA26" s="281">
        <v>35807</v>
      </c>
      <c r="AB26" s="281">
        <v>35807</v>
      </c>
      <c r="AC26" s="277" t="s">
        <v>601</v>
      </c>
      <c r="AD26" s="281">
        <v>42253</v>
      </c>
      <c r="AE26" s="281">
        <v>42253</v>
      </c>
      <c r="AF26" s="278" t="s">
        <v>602</v>
      </c>
      <c r="AG26" s="277" t="s">
        <v>603</v>
      </c>
      <c r="AH26" s="277" t="s">
        <v>604</v>
      </c>
      <c r="AI26" s="277" t="s">
        <v>604</v>
      </c>
      <c r="AJ26" s="277" t="s">
        <v>605</v>
      </c>
      <c r="AK26" s="277" t="s">
        <v>606</v>
      </c>
      <c r="AL26" s="279"/>
      <c r="AM26" s="279"/>
      <c r="AN26" s="279"/>
      <c r="AO26" s="279"/>
      <c r="AP26" s="277" t="s">
        <v>607</v>
      </c>
      <c r="AQ26" s="277" t="s">
        <v>607</v>
      </c>
      <c r="AR26" s="277" t="s">
        <v>607</v>
      </c>
      <c r="AS26" s="277" t="s">
        <v>607</v>
      </c>
      <c r="AT26" s="277" t="s">
        <v>608</v>
      </c>
      <c r="AU26" s="279"/>
      <c r="AV26" s="285" t="s">
        <v>615</v>
      </c>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7" t="s">
        <v>609</v>
      </c>
      <c r="X27" s="282">
        <v>35942</v>
      </c>
      <c r="Y27" s="277"/>
      <c r="Z27" s="277"/>
      <c r="AA27" s="281">
        <v>35864</v>
      </c>
      <c r="AB27" s="281"/>
      <c r="AC27" s="279"/>
      <c r="AD27" s="279"/>
      <c r="AE27" s="279"/>
      <c r="AF27" s="279"/>
      <c r="AG27" s="279"/>
      <c r="AH27" s="279"/>
      <c r="AI27" s="279"/>
      <c r="AJ27" s="279"/>
      <c r="AK27" s="279"/>
      <c r="AL27" s="279"/>
      <c r="AM27" s="279"/>
      <c r="AN27" s="279"/>
      <c r="AO27" s="279"/>
      <c r="AP27" s="279"/>
      <c r="AQ27" s="279"/>
      <c r="AR27" s="279"/>
      <c r="AS27" s="279"/>
      <c r="AT27" s="279"/>
      <c r="AU27" s="279"/>
      <c r="AV27" s="286"/>
    </row>
    <row r="28" spans="1:48"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7" t="s">
        <v>610</v>
      </c>
      <c r="X28" s="282">
        <v>35963</v>
      </c>
      <c r="Y28" s="277" t="s">
        <v>610</v>
      </c>
      <c r="Z28" s="277"/>
      <c r="AA28" s="281"/>
      <c r="AB28" s="281"/>
      <c r="AC28" s="279"/>
      <c r="AD28" s="279"/>
      <c r="AE28" s="279"/>
      <c r="AF28" s="279"/>
      <c r="AG28" s="279"/>
      <c r="AH28" s="279"/>
      <c r="AI28" s="279"/>
      <c r="AJ28" s="279"/>
      <c r="AK28" s="279"/>
      <c r="AL28" s="279"/>
      <c r="AM28" s="279"/>
      <c r="AN28" s="279"/>
      <c r="AO28" s="279"/>
      <c r="AP28" s="279"/>
      <c r="AQ28" s="279"/>
      <c r="AR28" s="279"/>
      <c r="AS28" s="279"/>
      <c r="AT28" s="279"/>
      <c r="AU28" s="279"/>
      <c r="AV28" s="286"/>
    </row>
    <row r="29" spans="1:48"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77" t="s">
        <v>611</v>
      </c>
      <c r="X29" s="282">
        <v>32559</v>
      </c>
      <c r="Y29" s="277" t="s">
        <v>611</v>
      </c>
      <c r="Z29" s="277"/>
      <c r="AA29" s="281"/>
      <c r="AB29" s="281"/>
      <c r="AC29" s="279"/>
      <c r="AD29" s="279"/>
      <c r="AE29" s="279"/>
      <c r="AF29" s="279"/>
      <c r="AG29" s="279"/>
      <c r="AH29" s="279"/>
      <c r="AI29" s="279"/>
      <c r="AJ29" s="279"/>
      <c r="AK29" s="279"/>
      <c r="AL29" s="279"/>
      <c r="AM29" s="279"/>
      <c r="AN29" s="279"/>
      <c r="AO29" s="279"/>
      <c r="AP29" s="279"/>
      <c r="AQ29" s="279"/>
      <c r="AR29" s="279"/>
      <c r="AS29" s="279"/>
      <c r="AT29" s="279"/>
      <c r="AU29" s="279"/>
      <c r="AV29" s="286"/>
    </row>
    <row r="30" spans="1:48" x14ac:dyDescent="0.25">
      <c r="A30" s="279"/>
      <c r="B30" s="279"/>
      <c r="C30" s="279"/>
      <c r="D30" s="279"/>
      <c r="E30" s="279"/>
      <c r="F30" s="279"/>
      <c r="G30" s="279"/>
      <c r="H30" s="279"/>
      <c r="I30" s="279"/>
      <c r="J30" s="279"/>
      <c r="K30" s="279"/>
      <c r="L30" s="279"/>
      <c r="M30" s="279"/>
      <c r="N30" s="279"/>
      <c r="O30" s="279"/>
      <c r="P30" s="279"/>
      <c r="Q30" s="279"/>
      <c r="R30" s="279"/>
      <c r="S30" s="279"/>
      <c r="T30" s="279"/>
      <c r="U30" s="279"/>
      <c r="V30" s="279"/>
      <c r="W30" s="277" t="s">
        <v>612</v>
      </c>
      <c r="X30" s="282">
        <v>35963</v>
      </c>
      <c r="Y30" s="277" t="s">
        <v>612</v>
      </c>
      <c r="Z30" s="277"/>
      <c r="AA30" s="281"/>
      <c r="AB30" s="281"/>
      <c r="AC30" s="279"/>
      <c r="AD30" s="279"/>
      <c r="AE30" s="279"/>
      <c r="AF30" s="279"/>
      <c r="AG30" s="279"/>
      <c r="AH30" s="279"/>
      <c r="AI30" s="279"/>
      <c r="AJ30" s="279"/>
      <c r="AK30" s="279"/>
      <c r="AL30" s="279"/>
      <c r="AM30" s="279"/>
      <c r="AN30" s="279"/>
      <c r="AO30" s="279"/>
      <c r="AP30" s="279"/>
      <c r="AQ30" s="279"/>
      <c r="AR30" s="279"/>
      <c r="AS30" s="279"/>
      <c r="AT30" s="279"/>
      <c r="AU30" s="279"/>
      <c r="AV30" s="286"/>
    </row>
    <row r="31" spans="1:48" ht="113.25" customHeight="1" x14ac:dyDescent="0.25">
      <c r="A31" s="287">
        <v>1</v>
      </c>
      <c r="B31" s="283" t="s">
        <v>623</v>
      </c>
      <c r="C31" s="283" t="s">
        <v>598</v>
      </c>
      <c r="D31" s="288">
        <v>12.202</v>
      </c>
      <c r="E31" s="287">
        <v>2</v>
      </c>
      <c r="F31" s="286" t="s">
        <v>394</v>
      </c>
      <c r="G31" s="286" t="s">
        <v>394</v>
      </c>
      <c r="H31" s="286" t="s">
        <v>394</v>
      </c>
      <c r="I31" s="286" t="s">
        <v>394</v>
      </c>
      <c r="J31" s="286" t="s">
        <v>394</v>
      </c>
      <c r="K31" s="286" t="s">
        <v>394</v>
      </c>
      <c r="L31" s="286" t="s">
        <v>394</v>
      </c>
      <c r="M31" s="283" t="s">
        <v>614</v>
      </c>
      <c r="N31" s="284" t="s">
        <v>616</v>
      </c>
      <c r="O31" s="283" t="s">
        <v>623</v>
      </c>
      <c r="P31" s="287">
        <v>157</v>
      </c>
      <c r="Q31" s="283" t="s">
        <v>558</v>
      </c>
      <c r="R31" s="287">
        <v>157</v>
      </c>
      <c r="S31" s="287" t="s">
        <v>617</v>
      </c>
      <c r="T31" s="287" t="s">
        <v>618</v>
      </c>
      <c r="U31" s="287">
        <v>1</v>
      </c>
      <c r="V31" s="287">
        <v>1</v>
      </c>
      <c r="W31" s="287" t="s">
        <v>619</v>
      </c>
      <c r="X31" s="287">
        <v>157</v>
      </c>
      <c r="Y31" s="287"/>
      <c r="Z31" s="287"/>
      <c r="AA31" s="287"/>
      <c r="AB31" s="287">
        <v>157</v>
      </c>
      <c r="AC31" s="287" t="s">
        <v>619</v>
      </c>
      <c r="AD31" s="287">
        <v>188</v>
      </c>
      <c r="AE31" s="287">
        <v>188</v>
      </c>
      <c r="AF31" s="287"/>
      <c r="AG31" s="287"/>
      <c r="AH31" s="287"/>
      <c r="AI31" s="287"/>
      <c r="AJ31" s="287"/>
      <c r="AK31" s="289">
        <v>44179</v>
      </c>
      <c r="AL31" s="287" t="s">
        <v>620</v>
      </c>
      <c r="AM31" s="290" t="s">
        <v>621</v>
      </c>
      <c r="AN31" s="287"/>
      <c r="AO31" s="287"/>
      <c r="AP31" s="289">
        <v>44187</v>
      </c>
      <c r="AQ31" s="289">
        <v>44187</v>
      </c>
      <c r="AR31" s="289">
        <v>44187</v>
      </c>
      <c r="AS31" s="289">
        <v>44187</v>
      </c>
      <c r="AT31" s="289">
        <v>44195</v>
      </c>
      <c r="AU31" s="287"/>
      <c r="AV31" s="285" t="s">
        <v>622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70" zoomScaleNormal="90" zoomScaleSheetLayoutView="70" workbookViewId="0">
      <selection activeCell="B27" sqref="B27"/>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573</v>
      </c>
    </row>
    <row r="4" spans="1:8" x14ac:dyDescent="0.25">
      <c r="B4" s="43"/>
    </row>
    <row r="5" spans="1:8" ht="18.75" x14ac:dyDescent="0.3">
      <c r="A5" s="463" t="str">
        <f>'1. паспорт местоположение'!A5:C5</f>
        <v>Год раскрытия информации: 2022 год</v>
      </c>
      <c r="B5" s="463"/>
      <c r="C5" s="70"/>
      <c r="D5" s="70"/>
      <c r="E5" s="70"/>
      <c r="F5" s="70"/>
      <c r="G5" s="70"/>
      <c r="H5" s="70"/>
    </row>
    <row r="6" spans="1:8" ht="8.25" customHeight="1" x14ac:dyDescent="0.3">
      <c r="A6" s="178"/>
      <c r="B6" s="178"/>
      <c r="C6" s="178"/>
      <c r="D6" s="178"/>
      <c r="E6" s="178"/>
      <c r="F6" s="178"/>
      <c r="G6" s="178"/>
      <c r="H6" s="178"/>
    </row>
    <row r="7" spans="1:8" ht="18.75" x14ac:dyDescent="0.25">
      <c r="A7" s="299" t="s">
        <v>10</v>
      </c>
      <c r="B7" s="299"/>
      <c r="C7" s="177"/>
      <c r="D7" s="177"/>
      <c r="E7" s="177"/>
      <c r="F7" s="177"/>
      <c r="G7" s="177"/>
      <c r="H7" s="177"/>
    </row>
    <row r="8" spans="1:8" ht="10.5" customHeight="1" x14ac:dyDescent="0.25">
      <c r="A8" s="177"/>
      <c r="B8" s="177"/>
      <c r="C8" s="177"/>
      <c r="D8" s="177"/>
      <c r="E8" s="177"/>
      <c r="F8" s="177"/>
      <c r="G8" s="177"/>
      <c r="H8" s="177"/>
    </row>
    <row r="9" spans="1:8" x14ac:dyDescent="0.25">
      <c r="A9" s="304" t="str">
        <f>'1. паспорт местоположение'!A9:C9</f>
        <v>АО "Россети Тюмень"</v>
      </c>
      <c r="B9" s="304"/>
      <c r="C9" s="175"/>
      <c r="D9" s="175"/>
      <c r="E9" s="175"/>
      <c r="F9" s="175"/>
      <c r="G9" s="175"/>
      <c r="H9" s="175"/>
    </row>
    <row r="10" spans="1:8" x14ac:dyDescent="0.25">
      <c r="A10" s="296" t="s">
        <v>9</v>
      </c>
      <c r="B10" s="296"/>
      <c r="C10" s="176"/>
      <c r="D10" s="176"/>
      <c r="E10" s="176"/>
      <c r="F10" s="176"/>
      <c r="G10" s="176"/>
      <c r="H10" s="176"/>
    </row>
    <row r="11" spans="1:8" ht="10.5" customHeight="1" x14ac:dyDescent="0.25">
      <c r="A11" s="177"/>
      <c r="B11" s="177"/>
      <c r="C11" s="225"/>
      <c r="D11" s="225"/>
      <c r="E11" s="177"/>
      <c r="F11" s="177"/>
      <c r="G11" s="177"/>
      <c r="H11" s="177"/>
    </row>
    <row r="12" spans="1:8" ht="14.25" customHeight="1" x14ac:dyDescent="0.25">
      <c r="A12" s="304" t="str">
        <f>'1. паспорт местоположение'!A12:C12</f>
        <v>L_PK2000.07.01</v>
      </c>
      <c r="B12" s="304"/>
      <c r="C12" s="226"/>
      <c r="D12" s="226"/>
      <c r="E12" s="175"/>
      <c r="F12" s="175"/>
      <c r="G12" s="175"/>
      <c r="H12" s="175"/>
    </row>
    <row r="13" spans="1:8" x14ac:dyDescent="0.25">
      <c r="A13" s="296" t="s">
        <v>8</v>
      </c>
      <c r="B13" s="296"/>
      <c r="C13" s="29"/>
      <c r="D13" s="29"/>
      <c r="E13" s="176"/>
      <c r="F13" s="176"/>
      <c r="G13" s="176"/>
      <c r="H13" s="176"/>
    </row>
    <row r="14" spans="1:8" ht="5.25" customHeight="1" x14ac:dyDescent="0.25">
      <c r="A14" s="11"/>
      <c r="B14" s="11"/>
      <c r="C14" s="227"/>
      <c r="D14" s="11"/>
      <c r="E14" s="11"/>
      <c r="F14" s="11"/>
      <c r="G14" s="11"/>
      <c r="H14" s="11"/>
    </row>
    <row r="15" spans="1:8" ht="222.75" customHeight="1" x14ac:dyDescent="0.25">
      <c r="A15" s="301"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01"/>
      <c r="C15" s="227"/>
      <c r="D15" s="226"/>
      <c r="E15" s="175"/>
      <c r="F15" s="175"/>
      <c r="G15" s="175"/>
      <c r="H15" s="175"/>
    </row>
    <row r="16" spans="1:8" x14ac:dyDescent="0.25">
      <c r="A16" s="296" t="s">
        <v>7</v>
      </c>
      <c r="B16" s="296"/>
      <c r="C16" s="227"/>
      <c r="D16" s="29"/>
      <c r="E16" s="176"/>
      <c r="F16" s="176"/>
      <c r="G16" s="176"/>
      <c r="H16" s="176"/>
    </row>
    <row r="17" spans="1:4" ht="10.5" customHeight="1" x14ac:dyDescent="0.25">
      <c r="B17" s="146"/>
      <c r="C17" s="228"/>
      <c r="D17" s="228"/>
    </row>
    <row r="18" spans="1:4" ht="14.25" customHeight="1" x14ac:dyDescent="0.25">
      <c r="A18" s="468" t="s">
        <v>531</v>
      </c>
      <c r="B18" s="469"/>
      <c r="C18" s="228"/>
      <c r="D18" s="228"/>
    </row>
    <row r="19" spans="1:4" ht="8.25" customHeight="1" x14ac:dyDescent="0.25">
      <c r="B19" s="43"/>
      <c r="C19" s="228"/>
      <c r="D19" s="228"/>
    </row>
    <row r="20" spans="1:4" ht="16.5" thickBot="1" x14ac:dyDescent="0.3">
      <c r="B20" s="147"/>
      <c r="C20" s="228"/>
      <c r="D20" s="228"/>
    </row>
    <row r="21" spans="1:4" ht="139.5" customHeight="1" thickBot="1" x14ac:dyDescent="0.3">
      <c r="A21" s="148" t="s">
        <v>401</v>
      </c>
      <c r="B21" s="220"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8"/>
      <c r="D21" s="228"/>
    </row>
    <row r="22" spans="1:4" ht="27.75" customHeight="1" thickBot="1" x14ac:dyDescent="0.3">
      <c r="A22" s="148" t="s">
        <v>402</v>
      </c>
      <c r="B22" s="220" t="s">
        <v>563</v>
      </c>
      <c r="C22" s="228"/>
      <c r="D22" s="228"/>
    </row>
    <row r="23" spans="1:4" ht="22.5" customHeight="1" thickBot="1" x14ac:dyDescent="0.3">
      <c r="A23" s="148" t="s">
        <v>367</v>
      </c>
      <c r="B23" s="221" t="s">
        <v>554</v>
      </c>
      <c r="C23" s="227"/>
      <c r="D23" s="229"/>
    </row>
    <row r="24" spans="1:4" ht="24.75" customHeight="1" thickBot="1" x14ac:dyDescent="0.3">
      <c r="A24" s="148" t="s">
        <v>403</v>
      </c>
      <c r="B24" s="221" t="s">
        <v>553</v>
      </c>
      <c r="C24" s="227"/>
      <c r="D24" s="229"/>
    </row>
    <row r="25" spans="1:4" ht="28.5" customHeight="1" thickBot="1" x14ac:dyDescent="0.3">
      <c r="A25" s="150" t="s">
        <v>404</v>
      </c>
      <c r="B25" s="220">
        <v>2022</v>
      </c>
      <c r="C25" s="227"/>
      <c r="D25" s="229"/>
    </row>
    <row r="26" spans="1:4" ht="37.5" customHeight="1" thickBot="1" x14ac:dyDescent="0.3">
      <c r="A26" s="151" t="s">
        <v>405</v>
      </c>
      <c r="B26" s="222" t="s">
        <v>557</v>
      </c>
      <c r="C26" s="227"/>
      <c r="D26" s="229"/>
    </row>
    <row r="27" spans="1:4" ht="29.25" thickBot="1" x14ac:dyDescent="0.3">
      <c r="A27" s="158" t="s">
        <v>625</v>
      </c>
      <c r="B27" s="291">
        <v>11.104329999999999</v>
      </c>
      <c r="C27" s="228"/>
      <c r="D27" s="229"/>
    </row>
    <row r="28" spans="1:4" ht="16.5" thickBot="1" x14ac:dyDescent="0.3">
      <c r="A28" s="153" t="s">
        <v>406</v>
      </c>
      <c r="B28" s="224" t="s">
        <v>558</v>
      </c>
      <c r="C28" s="228"/>
      <c r="D28" s="228"/>
    </row>
    <row r="29" spans="1:4" ht="29.25" thickBot="1" x14ac:dyDescent="0.3">
      <c r="A29" s="159" t="s">
        <v>407</v>
      </c>
      <c r="B29" s="291">
        <f>B33+B43</f>
        <v>6.0139999999999993</v>
      </c>
      <c r="C29" s="228"/>
      <c r="D29" s="228"/>
    </row>
    <row r="30" spans="1:4" ht="29.25" thickBot="1" x14ac:dyDescent="0.3">
      <c r="A30" s="159" t="s">
        <v>408</v>
      </c>
      <c r="B30" s="223"/>
      <c r="C30" s="228"/>
      <c r="D30" s="228"/>
    </row>
    <row r="31" spans="1:4" ht="16.5" thickBot="1" x14ac:dyDescent="0.3">
      <c r="A31" s="153" t="s">
        <v>409</v>
      </c>
      <c r="B31" s="224"/>
      <c r="C31" s="228"/>
      <c r="D31" s="228"/>
    </row>
    <row r="32" spans="1:4" ht="29.25" thickBot="1" x14ac:dyDescent="0.3">
      <c r="A32" s="159" t="s">
        <v>410</v>
      </c>
      <c r="B32" s="153">
        <f>B33</f>
        <v>5.8259999999999996</v>
      </c>
    </row>
    <row r="33" spans="1:2" ht="30.75" thickBot="1" x14ac:dyDescent="0.3">
      <c r="A33" s="265" t="s">
        <v>595</v>
      </c>
      <c r="B33" s="263">
        <v>5.8259999999999996</v>
      </c>
    </row>
    <row r="34" spans="1:2" ht="16.5" thickBot="1" x14ac:dyDescent="0.3">
      <c r="A34" s="264" t="s">
        <v>412</v>
      </c>
      <c r="B34" s="266">
        <v>0.63739999999999997</v>
      </c>
    </row>
    <row r="35" spans="1:2" ht="16.5" thickBot="1" x14ac:dyDescent="0.3">
      <c r="A35" s="264" t="s">
        <v>413</v>
      </c>
      <c r="B35" s="264">
        <v>5.8259999999999996</v>
      </c>
    </row>
    <row r="36" spans="1:2" ht="16.5" thickBot="1" x14ac:dyDescent="0.3">
      <c r="A36" s="264" t="s">
        <v>414</v>
      </c>
      <c r="B36" s="267">
        <v>4.9370000000000003</v>
      </c>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262">
        <f>B43</f>
        <v>0.188</v>
      </c>
    </row>
    <row r="43" spans="1:2" ht="30" x14ac:dyDescent="0.25">
      <c r="A43" s="268" t="s">
        <v>596</v>
      </c>
      <c r="B43" s="272">
        <v>0.188</v>
      </c>
    </row>
    <row r="44" spans="1:2" x14ac:dyDescent="0.25">
      <c r="A44" s="270" t="s">
        <v>412</v>
      </c>
      <c r="B44" s="269">
        <v>2.17</v>
      </c>
    </row>
    <row r="45" spans="1:2" x14ac:dyDescent="0.25">
      <c r="A45" s="270" t="s">
        <v>413</v>
      </c>
      <c r="B45" s="271">
        <v>0</v>
      </c>
    </row>
    <row r="46" spans="1:2" ht="16.5" thickBot="1" x14ac:dyDescent="0.3">
      <c r="A46" s="270" t="s">
        <v>414</v>
      </c>
      <c r="B46" s="271">
        <v>0.157</v>
      </c>
    </row>
    <row r="47" spans="1:2" ht="29.25" thickBot="1" x14ac:dyDescent="0.3">
      <c r="A47" s="152" t="s">
        <v>417</v>
      </c>
      <c r="B47" s="271">
        <v>0</v>
      </c>
    </row>
    <row r="48" spans="1:2" ht="16.5" thickBot="1" x14ac:dyDescent="0.3">
      <c r="A48" s="154" t="s">
        <v>409</v>
      </c>
      <c r="B48" s="160"/>
    </row>
    <row r="49" spans="1:4" ht="16.5" thickBot="1" x14ac:dyDescent="0.3">
      <c r="A49" s="154" t="s">
        <v>418</v>
      </c>
      <c r="B49" s="160"/>
    </row>
    <row r="50" spans="1:4" ht="16.5" thickBot="1" x14ac:dyDescent="0.3">
      <c r="A50" s="154" t="s">
        <v>419</v>
      </c>
      <c r="B50" s="160"/>
    </row>
    <row r="51" spans="1:4" ht="16.5" thickBot="1" x14ac:dyDescent="0.3">
      <c r="A51" s="154" t="s">
        <v>420</v>
      </c>
      <c r="B51" s="160"/>
    </row>
    <row r="52" spans="1:4" ht="16.5" thickBot="1" x14ac:dyDescent="0.3">
      <c r="A52" s="150" t="s">
        <v>421</v>
      </c>
      <c r="B52" s="273">
        <v>0.73421427197364553</v>
      </c>
    </row>
    <row r="53" spans="1:4" ht="16.5" thickBot="1" x14ac:dyDescent="0.3">
      <c r="A53" s="150" t="s">
        <v>422</v>
      </c>
      <c r="B53" s="274">
        <v>6.3480099999999995</v>
      </c>
    </row>
    <row r="54" spans="1:4" ht="16.5" thickBot="1" x14ac:dyDescent="0.3">
      <c r="A54" s="150" t="s">
        <v>423</v>
      </c>
      <c r="B54" s="273">
        <v>0.5238716789815413</v>
      </c>
    </row>
    <row r="55" spans="1:4" ht="16.5" thickBot="1" x14ac:dyDescent="0.3">
      <c r="A55" s="151" t="s">
        <v>424</v>
      </c>
      <c r="B55" s="275">
        <v>5.3446800000000003</v>
      </c>
    </row>
    <row r="56" spans="1:4" ht="15.75" customHeight="1" thickBot="1" x14ac:dyDescent="0.3">
      <c r="A56" s="152" t="s">
        <v>425</v>
      </c>
      <c r="B56" s="154" t="s">
        <v>426</v>
      </c>
      <c r="C56" s="464"/>
      <c r="D56" s="215"/>
    </row>
    <row r="57" spans="1:4" ht="16.5" thickBot="1" x14ac:dyDescent="0.3">
      <c r="A57" s="156" t="s">
        <v>427</v>
      </c>
      <c r="B57" s="149" t="s">
        <v>567</v>
      </c>
      <c r="C57" s="464"/>
      <c r="D57" s="215"/>
    </row>
    <row r="58" spans="1:4" ht="23.25" customHeight="1" x14ac:dyDescent="0.25">
      <c r="A58" s="156" t="s">
        <v>428</v>
      </c>
      <c r="B58" s="156"/>
      <c r="C58" s="464"/>
      <c r="D58" s="215"/>
    </row>
    <row r="59" spans="1:4" x14ac:dyDescent="0.25">
      <c r="A59" s="156" t="s">
        <v>429</v>
      </c>
      <c r="B59" s="156"/>
      <c r="C59" s="464"/>
      <c r="D59" s="215"/>
    </row>
    <row r="60" spans="1:4" x14ac:dyDescent="0.25">
      <c r="A60" s="156" t="s">
        <v>430</v>
      </c>
      <c r="B60" s="156"/>
      <c r="C60" s="464"/>
      <c r="D60" s="144"/>
    </row>
    <row r="61" spans="1:4" ht="16.5" thickBot="1" x14ac:dyDescent="0.3">
      <c r="A61" s="157" t="s">
        <v>431</v>
      </c>
      <c r="B61" s="157"/>
      <c r="C61" s="464"/>
      <c r="D61" s="144"/>
    </row>
    <row r="62" spans="1:4" ht="30.75" thickBot="1" x14ac:dyDescent="0.3">
      <c r="A62" s="154" t="s">
        <v>432</v>
      </c>
      <c r="B62" s="155"/>
    </row>
    <row r="63" spans="1:4" ht="29.25" thickBot="1" x14ac:dyDescent="0.3">
      <c r="A63" s="150" t="s">
        <v>433</v>
      </c>
      <c r="B63" s="155"/>
    </row>
    <row r="64" spans="1:4" ht="16.5" thickBot="1" x14ac:dyDescent="0.3">
      <c r="A64" s="154" t="s">
        <v>409</v>
      </c>
      <c r="B64" s="162"/>
    </row>
    <row r="65" spans="1:2" ht="16.5" thickBot="1" x14ac:dyDescent="0.3">
      <c r="A65" s="154" t="s">
        <v>434</v>
      </c>
      <c r="B65" s="155"/>
    </row>
    <row r="66" spans="1:2" ht="16.5" thickBot="1" x14ac:dyDescent="0.3">
      <c r="A66" s="154" t="s">
        <v>435</v>
      </c>
      <c r="B66" s="162"/>
    </row>
    <row r="67" spans="1:2" ht="105.75" thickBot="1" x14ac:dyDescent="0.3">
      <c r="A67" s="163" t="s">
        <v>436</v>
      </c>
      <c r="B67" s="179" t="s">
        <v>566</v>
      </c>
    </row>
    <row r="68" spans="1:2" ht="16.5" thickBot="1" x14ac:dyDescent="0.3">
      <c r="A68" s="150" t="s">
        <v>437</v>
      </c>
      <c r="B68" s="161"/>
    </row>
    <row r="69" spans="1:2" ht="16.5" thickBot="1" x14ac:dyDescent="0.3">
      <c r="A69" s="156" t="s">
        <v>438</v>
      </c>
      <c r="B69" s="164"/>
    </row>
    <row r="70" spans="1:2" ht="16.5" thickBot="1" x14ac:dyDescent="0.3">
      <c r="A70" s="156" t="s">
        <v>439</v>
      </c>
      <c r="B70" s="164"/>
    </row>
    <row r="71" spans="1:2" ht="16.5" thickBot="1" x14ac:dyDescent="0.3">
      <c r="A71" s="156" t="s">
        <v>440</v>
      </c>
      <c r="B71" s="164"/>
    </row>
    <row r="72" spans="1:2" ht="29.25" thickBot="1" x14ac:dyDescent="0.3">
      <c r="A72" s="165" t="s">
        <v>441</v>
      </c>
      <c r="B72" s="162" t="s">
        <v>576</v>
      </c>
    </row>
    <row r="73" spans="1:2" ht="28.5" x14ac:dyDescent="0.25">
      <c r="A73" s="152" t="s">
        <v>442</v>
      </c>
      <c r="B73" s="465"/>
    </row>
    <row r="74" spans="1:2" x14ac:dyDescent="0.25">
      <c r="A74" s="156" t="s">
        <v>443</v>
      </c>
      <c r="B74" s="466"/>
    </row>
    <row r="75" spans="1:2" x14ac:dyDescent="0.25">
      <c r="A75" s="156" t="s">
        <v>444</v>
      </c>
      <c r="B75" s="466"/>
    </row>
    <row r="76" spans="1:2" x14ac:dyDescent="0.25">
      <c r="A76" s="156" t="s">
        <v>445</v>
      </c>
      <c r="B76" s="466"/>
    </row>
    <row r="77" spans="1:2" x14ac:dyDescent="0.25">
      <c r="A77" s="156" t="s">
        <v>446</v>
      </c>
      <c r="B77" s="466"/>
    </row>
    <row r="78" spans="1:2" ht="16.5" thickBot="1" x14ac:dyDescent="0.3">
      <c r="A78" s="166" t="s">
        <v>447</v>
      </c>
      <c r="B78" s="467"/>
    </row>
    <row r="81" spans="1:2" x14ac:dyDescent="0.25">
      <c r="A81" s="167"/>
      <c r="B81" s="168"/>
    </row>
    <row r="82" spans="1:2" x14ac:dyDescent="0.25">
      <c r="B82" s="169"/>
    </row>
    <row r="83" spans="1:2" x14ac:dyDescent="0.25">
      <c r="B83" s="17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2022-03-22T09:55:09Z</dcterms:modified>
</cp:coreProperties>
</file>